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240" windowWidth="11355" windowHeight="4845"/>
  </bookViews>
  <sheets>
    <sheet name="грудень" sheetId="2" r:id="rId1"/>
  </sheets>
  <definedNames>
    <definedName name="_xlnm.Print_Titles" localSheetId="0">грудень!$A:$B,грудень!$1:$6</definedName>
    <definedName name="_xlnm.Print_Area" localSheetId="0">грудень!$A$1:$CC$56</definedName>
  </definedNames>
  <calcPr calcId="145621"/>
</workbook>
</file>

<file path=xl/calcChain.xml><?xml version="1.0" encoding="utf-8"?>
<calcChain xmlns="http://schemas.openxmlformats.org/spreadsheetml/2006/main">
  <c r="AV50" i="2" l="1"/>
  <c r="AV51" i="2" s="1"/>
  <c r="AW50" i="2"/>
  <c r="BU50" i="2" l="1"/>
  <c r="E50" i="2" l="1"/>
  <c r="E51" i="2" s="1"/>
  <c r="BU51" i="2" l="1"/>
  <c r="BV50" i="2"/>
  <c r="BV51" i="2" s="1"/>
  <c r="BL50" i="2" l="1"/>
  <c r="BL51" i="2" s="1"/>
  <c r="BI27" i="2"/>
  <c r="P50" i="2" l="1"/>
  <c r="P51" i="2" s="1"/>
  <c r="O50" i="2" l="1"/>
  <c r="O51" i="2" s="1"/>
  <c r="AD17" i="2"/>
  <c r="AI32" i="2" l="1"/>
  <c r="AA23" i="2" l="1"/>
  <c r="AO23" i="2" l="1"/>
  <c r="AQ50" i="2" l="1"/>
  <c r="AQ51" i="2" s="1"/>
  <c r="AP50" i="2"/>
  <c r="AP51" i="2" s="1"/>
  <c r="AO50" i="2"/>
  <c r="AO51" i="2" s="1"/>
  <c r="AG50" i="2"/>
  <c r="AG51" i="2" s="1"/>
  <c r="Q50" i="2"/>
  <c r="Q51" i="2" s="1"/>
  <c r="N50" i="2"/>
  <c r="N51" i="2" s="1"/>
  <c r="Z11" i="2"/>
  <c r="AI12" i="2"/>
  <c r="AI15" i="2"/>
  <c r="AI42" i="2"/>
  <c r="AA38" i="2"/>
  <c r="AA37" i="2"/>
  <c r="AI45" i="2"/>
  <c r="BB34" i="2"/>
  <c r="R31" i="2"/>
  <c r="AI30" i="2"/>
  <c r="AI29" i="2"/>
  <c r="AI28" i="2"/>
  <c r="AI21" i="2"/>
  <c r="C46" i="2"/>
  <c r="C41" i="2"/>
  <c r="C38" i="2"/>
  <c r="C33" i="2"/>
  <c r="C29" i="2"/>
  <c r="C27" i="2"/>
  <c r="C21" i="2"/>
  <c r="BM14" i="2" l="1"/>
  <c r="F50" i="2"/>
  <c r="F51" i="2" s="1"/>
  <c r="Z50" i="2" l="1"/>
  <c r="Z51" i="2" s="1"/>
  <c r="AC50" i="2"/>
  <c r="AC51" i="2" s="1"/>
  <c r="AE50" i="2"/>
  <c r="AE51" i="2" s="1"/>
  <c r="AZ50" i="2"/>
  <c r="AZ51" i="2" s="1"/>
  <c r="BA50" i="2"/>
  <c r="BA51" i="2" s="1"/>
  <c r="BG50" i="2"/>
  <c r="BG51" i="2" s="1"/>
  <c r="AY43" i="2"/>
  <c r="R36" i="2"/>
  <c r="AK11" i="2"/>
  <c r="AK50" i="2" s="1"/>
  <c r="AK51" i="2" s="1"/>
  <c r="AJ38" i="2"/>
  <c r="V41" i="2"/>
  <c r="V50" i="2" s="1"/>
  <c r="V51" i="2" s="1"/>
  <c r="U45" i="2"/>
  <c r="U50" i="2" s="1"/>
  <c r="U51" i="2" s="1"/>
  <c r="AA34" i="2"/>
  <c r="BS19" i="2"/>
  <c r="BS50" i="2" s="1"/>
  <c r="BS51" i="2" s="1"/>
  <c r="AF11" i="2"/>
  <c r="AF50" i="2" s="1"/>
  <c r="AF51" i="2" s="1"/>
  <c r="AI16" i="2"/>
  <c r="AI46" i="2"/>
  <c r="AI39" i="2"/>
  <c r="AI26" i="2"/>
  <c r="BZ51" i="2"/>
  <c r="BY50" i="2"/>
  <c r="BY51" i="2" s="1"/>
  <c r="BX50" i="2"/>
  <c r="BX51" i="2" s="1"/>
  <c r="BW50" i="2"/>
  <c r="BW51" i="2" s="1"/>
  <c r="BT50" i="2"/>
  <c r="BT51" i="2" s="1"/>
  <c r="BR50" i="2"/>
  <c r="BR51" i="2" s="1"/>
  <c r="BQ50" i="2"/>
  <c r="BQ51" i="2" s="1"/>
  <c r="BP50" i="2"/>
  <c r="BP51" i="2" s="1"/>
  <c r="BO50" i="2"/>
  <c r="BO51" i="2" s="1"/>
  <c r="BN50" i="2"/>
  <c r="BN51" i="2" s="1"/>
  <c r="BK50" i="2"/>
  <c r="BK51" i="2" s="1"/>
  <c r="BJ50" i="2"/>
  <c r="BJ51" i="2" s="1"/>
  <c r="BI50" i="2"/>
  <c r="BI51" i="2" s="1"/>
  <c r="BF50" i="2"/>
  <c r="BF51" i="2" s="1"/>
  <c r="BE50" i="2"/>
  <c r="BE51" i="2" s="1"/>
  <c r="AY50" i="2"/>
  <c r="AY51" i="2" s="1"/>
  <c r="AX50" i="2"/>
  <c r="AX51" i="2" s="1"/>
  <c r="AW51" i="2"/>
  <c r="AU50" i="2"/>
  <c r="AU51" i="2" s="1"/>
  <c r="AT50" i="2"/>
  <c r="AT51" i="2" s="1"/>
  <c r="AS50" i="2"/>
  <c r="AS51" i="2" s="1"/>
  <c r="AR50" i="2"/>
  <c r="AR51" i="2" s="1"/>
  <c r="AN50" i="2"/>
  <c r="AN51" i="2" s="1"/>
  <c r="AM50" i="2"/>
  <c r="AM51" i="2" s="1"/>
  <c r="AL50" i="2"/>
  <c r="AL51" i="2" s="1"/>
  <c r="AD50" i="2"/>
  <c r="AD51" i="2" s="1"/>
  <c r="AB50" i="2"/>
  <c r="AB51" i="2" s="1"/>
  <c r="Y50" i="2"/>
  <c r="Y51" i="2" s="1"/>
  <c r="X50" i="2"/>
  <c r="X51" i="2" s="1"/>
  <c r="W50" i="2"/>
  <c r="W51" i="2" s="1"/>
  <c r="T50" i="2"/>
  <c r="T51" i="2" s="1"/>
  <c r="S50" i="2"/>
  <c r="S51" i="2" s="1"/>
  <c r="M50" i="2"/>
  <c r="M51" i="2" s="1"/>
  <c r="L50" i="2"/>
  <c r="L51" i="2" s="1"/>
  <c r="K50" i="2"/>
  <c r="K51" i="2" s="1"/>
  <c r="J50" i="2"/>
  <c r="J51" i="2" s="1"/>
  <c r="I50" i="2"/>
  <c r="I51" i="2" s="1"/>
  <c r="G50" i="2"/>
  <c r="G51" i="2" s="1"/>
  <c r="D50" i="2"/>
  <c r="D51" i="2" s="1"/>
  <c r="AI44" i="2"/>
  <c r="AJ50" i="2"/>
  <c r="AJ51" i="2" s="1"/>
  <c r="BB50" i="2"/>
  <c r="BB51" i="2" s="1"/>
  <c r="BH31" i="2"/>
  <c r="BH50" i="2" s="1"/>
  <c r="BH51" i="2" s="1"/>
  <c r="BD25" i="2"/>
  <c r="BD50" i="2" s="1"/>
  <c r="BD51" i="2" s="1"/>
  <c r="BC22" i="2"/>
  <c r="BC50" i="2" s="1"/>
  <c r="BC51" i="2" s="1"/>
  <c r="AI17" i="2"/>
  <c r="AH16" i="2"/>
  <c r="AH50" i="2" s="1"/>
  <c r="AH51" i="2" s="1"/>
  <c r="BM12" i="2"/>
  <c r="R12" i="2"/>
  <c r="R50" i="2" s="1"/>
  <c r="R51" i="2" s="1"/>
  <c r="H12" i="2"/>
  <c r="H50" i="2" s="1"/>
  <c r="H51" i="2" s="1"/>
  <c r="BM11" i="2"/>
  <c r="C50" i="2"/>
  <c r="C51" i="2" s="1"/>
  <c r="BM50" i="2" l="1"/>
  <c r="BM51" i="2" s="1"/>
  <c r="AI50" i="2"/>
  <c r="AI51" i="2" s="1"/>
  <c r="AA50" i="2"/>
  <c r="AA51" i="2" s="1"/>
</calcChain>
</file>

<file path=xl/sharedStrings.xml><?xml version="1.0" encoding="utf-8"?>
<sst xmlns="http://schemas.openxmlformats.org/spreadsheetml/2006/main" count="132" uniqueCount="131">
  <si>
    <t>Код бюджету</t>
  </si>
  <si>
    <t>Яворівська м/р</t>
  </si>
  <si>
    <t>Новояворівська м/р</t>
  </si>
  <si>
    <t>Івано-Франківська с/р</t>
  </si>
  <si>
    <t>Краковецька с/р</t>
  </si>
  <si>
    <t>Немирівська с/р</t>
  </si>
  <si>
    <t>Шклівська с/р</t>
  </si>
  <si>
    <t>Бердихівська с/р</t>
  </si>
  <si>
    <t>Бірківська с/р</t>
  </si>
  <si>
    <t>Бунівська с/р</t>
  </si>
  <si>
    <t>Великопільська с/р</t>
  </si>
  <si>
    <t>Верблянська с/р</t>
  </si>
  <si>
    <t>Віжомлянська с/р</t>
  </si>
  <si>
    <t>Вороцівська с/р</t>
  </si>
  <si>
    <t>Добростанівська с/р</t>
  </si>
  <si>
    <t>Домажирська с/р</t>
  </si>
  <si>
    <t>Дрогомишльська с/р</t>
  </si>
  <si>
    <t>Завадівська с/р</t>
  </si>
  <si>
    <t>Залузька с/р</t>
  </si>
  <si>
    <t>Калинівська с/р</t>
  </si>
  <si>
    <t>Кам”янобрідська с/р</t>
  </si>
  <si>
    <t>Любинська с/р</t>
  </si>
  <si>
    <t>Лозинська с/р</t>
  </si>
  <si>
    <t>Мальчицька с/р</t>
  </si>
  <si>
    <t>Мужиловицька с/р</t>
  </si>
  <si>
    <t>Нагачівська с/р</t>
  </si>
  <si>
    <t>Наконечнянська с/р</t>
  </si>
  <si>
    <t>Порічанська с/р</t>
  </si>
  <si>
    <t>Прилбичівська с/р</t>
  </si>
  <si>
    <t>Рогізненська с/р</t>
  </si>
  <si>
    <t>Рясно-Руська с/р</t>
  </si>
  <si>
    <t>Свидницька с/р</t>
  </si>
  <si>
    <t>Смолинська с/р</t>
  </si>
  <si>
    <t>Середкевичівська с/р</t>
  </si>
  <si>
    <t>Старичівська с/р</t>
  </si>
  <si>
    <t>Терновицька с/р</t>
  </si>
  <si>
    <t>Чернилявська с/р</t>
  </si>
  <si>
    <t>Ясниська с/р</t>
  </si>
  <si>
    <t xml:space="preserve">Разом по бюджетах органів місцевого самоврядування </t>
  </si>
  <si>
    <t>ВСЬОГО</t>
  </si>
  <si>
    <t>Керуючий справами районної ради</t>
  </si>
  <si>
    <t>районний</t>
  </si>
  <si>
    <t>до рішення районної ради</t>
  </si>
  <si>
    <t>грн.</t>
  </si>
  <si>
    <t>Назва місцевого бюджету адміністративно-територіальної одиниці</t>
  </si>
  <si>
    <t>Інші додаткові дотації</t>
  </si>
  <si>
    <t>С.Сагаль</t>
  </si>
  <si>
    <t>Субвенція загального фонду на:</t>
  </si>
  <si>
    <t>капітальний ремонт вуличного освітлення</t>
  </si>
  <si>
    <t>поточний ремонт вуличного освітлення</t>
  </si>
  <si>
    <t>будівництво вуличного освітлення</t>
  </si>
  <si>
    <t>реконструкція вуличного освітлення</t>
  </si>
  <si>
    <t>капремонт доріг</t>
  </si>
  <si>
    <t>придбання газового котла</t>
  </si>
  <si>
    <t>проект благоустрою парку</t>
  </si>
  <si>
    <t xml:space="preserve">реконструкція НД </t>
  </si>
  <si>
    <t>реконструкція плавального басейну  під ДНЗ</t>
  </si>
  <si>
    <t>будівництво школи (коригування)</t>
  </si>
  <si>
    <t>капремонт фасаду ДНЗ</t>
  </si>
  <si>
    <t>виготовлення містобудівного кадастру</t>
  </si>
  <si>
    <t>капітальний ремонт ДНЗ</t>
  </si>
  <si>
    <t>Субвенція спеціального фонду на:</t>
  </si>
  <si>
    <t>Субвенція з інших бюджетів на виконання інвестиційних проектів (субвенція обласному бюджету на співфінансування будівництва водопроводу по вул. Лісова, Зелена, Силікатна в с.Страдч)</t>
  </si>
  <si>
    <t>субвенція обласному бюджету на реалізацію програми фінансової підтримки ветмедицини</t>
  </si>
  <si>
    <t>Інші субвенції з обласного бюджету на виготовлення генпланів</t>
  </si>
  <si>
    <t>Інші субвенції з обласного бюджету на виготовлення землевпорядної документації по зміні меж населених пунктів</t>
  </si>
  <si>
    <t>Інші субвенції з обласного бюджету на виготовлення нормативно-грошової оцінки земель</t>
  </si>
  <si>
    <t xml:space="preserve"> співфінансування переможців обласного конкурсу мікропроектів</t>
  </si>
  <si>
    <t xml:space="preserve">співфінансування на виготовлення містобудівної документації </t>
  </si>
  <si>
    <t xml:space="preserve">співфінансування на виготовлення землевпорядної  документації </t>
  </si>
  <si>
    <t>виготовлення дозволу на водокористування</t>
  </si>
  <si>
    <t>Інші субвенції з  обласного бюджету на ремонт доріг</t>
  </si>
  <si>
    <t>Реконструкція  ФАП с.Наконечне І</t>
  </si>
  <si>
    <t>погашення заборгованості з капремонту приміщення сільської ради</t>
  </si>
  <si>
    <t xml:space="preserve">Інші субвенції з обласного бюджету на природоохоронні заходи </t>
  </si>
  <si>
    <t xml:space="preserve">Субвенція з державного бюджету на проведення виборів </t>
  </si>
  <si>
    <t>Субвенція з інших бюджетів на виконання інвестиційних проектів (субвенція обласному бюджету на співфінансування будівництва вуличного освітлення вул.Л.Українки, Приозерна, Мариновича у с.Оселя)</t>
  </si>
  <si>
    <t xml:space="preserve">Інші субвенції з обласного бюджету на спортивні майданчики </t>
  </si>
  <si>
    <t>співфінансування обласної програми на природоохоронні заходи(проведення заходів із запобігання підтоплення території)</t>
  </si>
  <si>
    <t>придбання тренажерних майданчиків</t>
  </si>
  <si>
    <t>Субвенція з обласного бюджету на інвестиційні проекти</t>
  </si>
  <si>
    <t>Субвенція з обласного бюджету на містобудівну документацію</t>
  </si>
  <si>
    <t>Інші субвенції з районного (придбання контейнерів для ТПВ)</t>
  </si>
  <si>
    <t>Інші субвенції з районного (реконструкція НД)</t>
  </si>
  <si>
    <t>Інші субвенції з районного бюджету(реконструкція плавального басейну під ДНЗ)</t>
  </si>
  <si>
    <t>разом</t>
  </si>
  <si>
    <t xml:space="preserve">придбання насосної станції </t>
  </si>
  <si>
    <t>обласний</t>
  </si>
  <si>
    <t>Субвенція обласному бюджету на співфінансування придбання шкільних автобусів за рахунок залишку освітньої субвенції</t>
  </si>
  <si>
    <t xml:space="preserve">реконструкція спортивного майданчика </t>
  </si>
  <si>
    <t>виготовлення генплану</t>
  </si>
  <si>
    <t>реконструкція  ДНЗ під НД</t>
  </si>
  <si>
    <t>реконструкція ДНЗ</t>
  </si>
  <si>
    <t xml:space="preserve">капітальний ремонт  ДНЗ </t>
  </si>
  <si>
    <t>будівництво НД</t>
  </si>
  <si>
    <t xml:space="preserve">виготовлення землевпорядної документації </t>
  </si>
  <si>
    <t xml:space="preserve">реконструкція водопроводів </t>
  </si>
  <si>
    <t>придбання теплогенератора  для НД</t>
  </si>
  <si>
    <t>придбання і встановлення дитячих майданчиків</t>
  </si>
  <si>
    <t>капітальний ремонт водопроводів</t>
  </si>
  <si>
    <t>додаток 4</t>
  </si>
  <si>
    <t>"Про внесення змін до районного бюджету</t>
  </si>
  <si>
    <t>Яворівського району на 2017 рік"</t>
  </si>
  <si>
    <t>придбання оргтехніки</t>
  </si>
  <si>
    <t>Інші субвенції з обласного бюджету на фінансування Програми проведення обласного конкурсу мікропроектів місцевого розвитку</t>
  </si>
  <si>
    <t xml:space="preserve">будівництво водопроводів </t>
  </si>
  <si>
    <t>Міжбюджетні трансферти з районного бюджету Яворівського району на 2017 рік</t>
  </si>
  <si>
    <t>придбання та встановлення системи  відеоспостереження на полігоні ТПВ КП "Новояворівськжитло"</t>
  </si>
  <si>
    <t>капітальний ремонт  НД</t>
  </si>
  <si>
    <t>придбання ємкості ПЕ</t>
  </si>
  <si>
    <t>капітальний ремонт сільського ставка</t>
  </si>
  <si>
    <t>будівництво тротуарної доріжки до помешкання учасника АТО</t>
  </si>
  <si>
    <t>субвенція обласному бюджету на надання дороговартісної меддопомоги (співфінансування)</t>
  </si>
  <si>
    <t>капітальний ремонт нежитлового приміщення с.Карачинів</t>
  </si>
  <si>
    <t>капітальний ремонт віконних прорізів адмінбудинку</t>
  </si>
  <si>
    <t>придбання мотопомпи</t>
  </si>
  <si>
    <t>придбання мікроавтобуса для Яворіввода</t>
  </si>
  <si>
    <t>придбання вікон і дверей для адмінбудинку</t>
  </si>
  <si>
    <t>придбання брикетів паливних</t>
  </si>
  <si>
    <t>заміна світильників та ламп вуличного освітлення</t>
  </si>
  <si>
    <t>поточний ремонт господарських приміщень ДНЗ</t>
  </si>
  <si>
    <t>Інші субвенції   з обласного бюджету на будівництво, реконструкцію, капітальний і поточний ремонт та утримання доріг</t>
  </si>
  <si>
    <t>утилізація ТПВ із стихійних сміттєзвалищ</t>
  </si>
  <si>
    <t>капітальний ремонт системи опалення, технічне переоснащення приміщення архіву</t>
  </si>
  <si>
    <t xml:space="preserve"> </t>
  </si>
  <si>
    <t>Реконструкція даху  народного даху с. Черчик</t>
  </si>
  <si>
    <t>Придбання трактора з додатковим обладнанням</t>
  </si>
  <si>
    <t>Субвенція з державного бюджету на здійснення заходів щодо соціально-економічного розвитку окремих територій</t>
  </si>
  <si>
    <t>будівництво міні -футбольного поля з штучним покриттям</t>
  </si>
  <si>
    <t xml:space="preserve">Інші субвенції з обласного бюджету для реалізації Програми  заходів з налагодження системи поводження з ТПВ у м.Львові на 2017-2019 роки  </t>
  </si>
  <si>
    <t>від 28.02.2018 №312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</si>
</sst>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3.5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name val="Arial Cyr"/>
      <charset val="204"/>
    </font>
    <font>
      <b/>
      <sz val="9"/>
      <name val="Times New Roman"/>
      <family val="1"/>
      <charset val="204"/>
    </font>
    <font>
      <sz val="13.5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color rgb="FFFF0000"/>
      <name val="Arial Cyr"/>
      <charset val="204"/>
    </font>
    <font>
      <sz val="10"/>
      <color rgb="FFFF0000"/>
      <name val="Times New Roman"/>
      <family val="1"/>
      <charset val="204"/>
    </font>
    <font>
      <b/>
      <sz val="10"/>
      <color theme="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theme="1"/>
      <name val="Arial Cyr"/>
      <charset val="204"/>
    </font>
    <font>
      <b/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left"/>
    </xf>
    <xf numFmtId="0" fontId="1" fillId="0" borderId="1" xfId="0" applyFont="1" applyBorder="1" applyAlignment="1">
      <alignment horizontal="left" wrapText="1"/>
    </xf>
    <xf numFmtId="0" fontId="4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wrapText="1"/>
    </xf>
    <xf numFmtId="0" fontId="0" fillId="0" borderId="0" xfId="0" applyAlignment="1">
      <alignment wrapText="1"/>
    </xf>
    <xf numFmtId="0" fontId="7" fillId="0" borderId="0" xfId="0" applyFont="1" applyAlignment="1">
      <alignment horizontal="right"/>
    </xf>
    <xf numFmtId="0" fontId="9" fillId="0" borderId="0" xfId="0" applyFont="1" applyAlignment="1">
      <alignment horizontal="center" wrapText="1"/>
    </xf>
    <xf numFmtId="0" fontId="0" fillId="0" borderId="1" xfId="0" applyBorder="1"/>
    <xf numFmtId="0" fontId="8" fillId="0" borderId="0" xfId="0" applyFont="1" applyBorder="1" applyAlignment="1">
      <alignment wrapText="1"/>
    </xf>
    <xf numFmtId="0" fontId="0" fillId="0" borderId="1" xfId="0" applyFont="1" applyBorder="1"/>
    <xf numFmtId="0" fontId="4" fillId="0" borderId="0" xfId="0" applyFont="1" applyAlignment="1">
      <alignment wrapText="1"/>
    </xf>
    <xf numFmtId="0" fontId="0" fillId="0" borderId="0" xfId="0" applyAlignment="1">
      <alignment horizontal="left" wrapText="1"/>
    </xf>
    <xf numFmtId="0" fontId="11" fillId="0" borderId="1" xfId="0" applyFont="1" applyBorder="1"/>
    <xf numFmtId="0" fontId="3" fillId="0" borderId="0" xfId="0" applyFont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2" fontId="3" fillId="0" borderId="1" xfId="0" applyNumberFormat="1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textRotation="90" wrapText="1"/>
    </xf>
    <xf numFmtId="0" fontId="3" fillId="0" borderId="5" xfId="0" applyFont="1" applyBorder="1" applyAlignment="1">
      <alignment horizontal="center" textRotation="90" wrapText="1"/>
    </xf>
    <xf numFmtId="0" fontId="1" fillId="2" borderId="1" xfId="0" applyFont="1" applyFill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0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0" fillId="0" borderId="0" xfId="0" applyAlignment="1">
      <alignment horizontal="left" wrapText="1"/>
    </xf>
    <xf numFmtId="0" fontId="3" fillId="0" borderId="0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/>
    <xf numFmtId="0" fontId="13" fillId="0" borderId="10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textRotation="90" wrapText="1"/>
    </xf>
    <xf numFmtId="0" fontId="15" fillId="0" borderId="1" xfId="0" applyFont="1" applyBorder="1"/>
    <xf numFmtId="1" fontId="11" fillId="0" borderId="1" xfId="0" applyNumberFormat="1" applyFont="1" applyBorder="1"/>
    <xf numFmtId="0" fontId="3" fillId="0" borderId="1" xfId="0" applyFont="1" applyBorder="1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/>
    <xf numFmtId="0" fontId="0" fillId="0" borderId="0" xfId="0" applyAlignment="1">
      <alignment horizontal="left" wrapText="1"/>
    </xf>
    <xf numFmtId="0" fontId="3" fillId="0" borderId="1" xfId="0" applyFont="1" applyBorder="1" applyAlignment="1">
      <alignment horizontal="center" wrapText="1"/>
    </xf>
    <xf numFmtId="0" fontId="13" fillId="0" borderId="0" xfId="0" applyFont="1" applyFill="1" applyBorder="1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wrapText="1"/>
    </xf>
    <xf numFmtId="0" fontId="16" fillId="0" borderId="1" xfId="0" applyFont="1" applyBorder="1" applyAlignment="1">
      <alignment horizontal="center" textRotation="90" wrapText="1"/>
    </xf>
    <xf numFmtId="0" fontId="17" fillId="0" borderId="1" xfId="0" applyFont="1" applyBorder="1" applyAlignment="1">
      <alignment horizontal="center" textRotation="90" wrapText="1"/>
    </xf>
    <xf numFmtId="0" fontId="18" fillId="0" borderId="1" xfId="0" applyFont="1" applyBorder="1" applyAlignment="1">
      <alignment horizontal="center" wrapText="1"/>
    </xf>
    <xf numFmtId="0" fontId="17" fillId="0" borderId="1" xfId="0" applyFont="1" applyBorder="1" applyAlignment="1">
      <alignment horizontal="center" wrapText="1"/>
    </xf>
    <xf numFmtId="0" fontId="15" fillId="0" borderId="0" xfId="0" applyFont="1"/>
    <xf numFmtId="0" fontId="1" fillId="2" borderId="1" xfId="0" applyFont="1" applyFill="1" applyBorder="1" applyAlignment="1">
      <alignment horizontal="left" wrapText="1"/>
    </xf>
    <xf numFmtId="0" fontId="15" fillId="2" borderId="1" xfId="0" applyFont="1" applyFill="1" applyBorder="1"/>
    <xf numFmtId="0" fontId="0" fillId="2" borderId="1" xfId="0" applyFont="1" applyFill="1" applyBorder="1"/>
    <xf numFmtId="0" fontId="3" fillId="2" borderId="1" xfId="0" applyFont="1" applyFill="1" applyBorder="1" applyAlignment="1">
      <alignment horizontal="center" wrapText="1"/>
    </xf>
    <xf numFmtId="0" fontId="0" fillId="2" borderId="0" xfId="0" applyFill="1"/>
    <xf numFmtId="0" fontId="0" fillId="0" borderId="0" xfId="0" applyAlignment="1">
      <alignment horizontal="left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0" fontId="0" fillId="0" borderId="0" xfId="0" applyAlignment="1">
      <alignment horizontal="left" wrapText="1"/>
    </xf>
    <xf numFmtId="0" fontId="5" fillId="0" borderId="1" xfId="0" applyFont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2" fontId="3" fillId="0" borderId="6" xfId="0" applyNumberFormat="1" applyFont="1" applyBorder="1" applyAlignment="1">
      <alignment horizontal="center" vertical="center" textRotation="90" wrapText="1"/>
    </xf>
    <xf numFmtId="2" fontId="3" fillId="0" borderId="4" xfId="0" applyNumberFormat="1" applyFont="1" applyBorder="1" applyAlignment="1">
      <alignment horizontal="center" vertical="center" textRotation="90" wrapText="1"/>
    </xf>
    <xf numFmtId="2" fontId="3" fillId="0" borderId="5" xfId="0" applyNumberFormat="1" applyFont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3" fillId="0" borderId="7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3" fillId="0" borderId="11" xfId="0" applyFont="1" applyBorder="1" applyAlignment="1">
      <alignment horizontal="center" wrapText="1"/>
    </xf>
    <xf numFmtId="0" fontId="3" fillId="0" borderId="12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0" fontId="3" fillId="0" borderId="13" xfId="0" applyFont="1" applyBorder="1" applyAlignment="1">
      <alignment horizont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F55"/>
  <sheetViews>
    <sheetView showRowColHeaders="0" tabSelected="1" view="pageLayout" topLeftCell="J2" zoomScaleNormal="100" workbookViewId="0">
      <selection activeCell="T3" sqref="T3:X3"/>
    </sheetView>
  </sheetViews>
  <sheetFormatPr defaultColWidth="9.140625" defaultRowHeight="12.75" x14ac:dyDescent="0.2"/>
  <cols>
    <col min="1" max="1" width="11.140625" customWidth="1"/>
    <col min="2" max="2" width="19.85546875" customWidth="1"/>
    <col min="3" max="3" width="9.140625" customWidth="1"/>
    <col min="4" max="6" width="9.5703125" customWidth="1"/>
    <col min="7" max="7" width="8.28515625" customWidth="1"/>
    <col min="8" max="8" width="11.42578125" customWidth="1"/>
    <col min="9" max="9" width="7.28515625" customWidth="1"/>
    <col min="10" max="10" width="9.42578125" customWidth="1"/>
    <col min="11" max="11" width="7.7109375" customWidth="1"/>
    <col min="12" max="12" width="7" customWidth="1"/>
    <col min="13" max="17" width="8.140625" customWidth="1"/>
    <col min="18" max="20" width="8.7109375" customWidth="1"/>
    <col min="21" max="21" width="7.140625" customWidth="1"/>
    <col min="22" max="22" width="7.85546875" customWidth="1"/>
    <col min="23" max="23" width="6.28515625" customWidth="1"/>
    <col min="24" max="24" width="9" customWidth="1"/>
    <col min="25" max="26" width="8.5703125" customWidth="1"/>
    <col min="27" max="27" width="7.85546875" customWidth="1"/>
    <col min="28" max="29" width="6.85546875" customWidth="1"/>
    <col min="30" max="31" width="8.85546875" customWidth="1"/>
    <col min="32" max="33" width="8.5703125" customWidth="1"/>
    <col min="34" max="34" width="8.85546875" customWidth="1"/>
    <col min="35" max="35" width="8.42578125" customWidth="1"/>
    <col min="36" max="36" width="7.140625" customWidth="1"/>
    <col min="37" max="37" width="7.85546875" customWidth="1"/>
    <col min="38" max="38" width="8.140625" customWidth="1"/>
    <col min="39" max="39" width="7.85546875" customWidth="1"/>
    <col min="40" max="43" width="7.7109375" customWidth="1"/>
    <col min="44" max="45" width="8.42578125" customWidth="1"/>
    <col min="46" max="46" width="8.7109375" customWidth="1"/>
    <col min="47" max="48" width="7.42578125" customWidth="1"/>
    <col min="49" max="49" width="6.7109375" customWidth="1"/>
    <col min="50" max="50" width="8" customWidth="1"/>
    <col min="51" max="51" width="9.140625" customWidth="1"/>
    <col min="52" max="52" width="8.28515625" customWidth="1"/>
    <col min="53" max="53" width="9.140625" customWidth="1"/>
    <col min="54" max="54" width="8.42578125" customWidth="1"/>
    <col min="55" max="55" width="7.42578125" customWidth="1"/>
    <col min="56" max="56" width="7" customWidth="1"/>
    <col min="57" max="57" width="9.140625" customWidth="1"/>
    <col min="58" max="59" width="8.5703125" customWidth="1"/>
    <col min="60" max="60" width="7" customWidth="1"/>
    <col min="61" max="61" width="8.7109375" customWidth="1"/>
    <col min="62" max="62" width="6.7109375" customWidth="1"/>
    <col min="63" max="64" width="8.28515625" customWidth="1"/>
    <col min="65" max="65" width="9" customWidth="1"/>
    <col min="66" max="66" width="7.42578125" customWidth="1"/>
    <col min="67" max="67" width="6.7109375" customWidth="1"/>
    <col min="68" max="68" width="7.28515625" customWidth="1"/>
    <col min="69" max="69" width="6.140625" customWidth="1"/>
    <col min="70" max="71" width="7.42578125" customWidth="1"/>
    <col min="72" max="74" width="8" customWidth="1"/>
    <col min="75" max="75" width="8.28515625" customWidth="1"/>
    <col min="76" max="76" width="14.42578125" customWidth="1"/>
    <col min="77" max="77" width="14.7109375" customWidth="1"/>
  </cols>
  <sheetData>
    <row r="1" spans="1:84" x14ac:dyDescent="0.2">
      <c r="A1" s="1"/>
      <c r="T1" s="34" t="s">
        <v>100</v>
      </c>
      <c r="V1" s="34"/>
      <c r="W1" s="34"/>
      <c r="X1" s="34"/>
      <c r="Y1" s="34"/>
      <c r="Z1" s="34"/>
      <c r="AA1" s="34"/>
    </row>
    <row r="2" spans="1:84" x14ac:dyDescent="0.2">
      <c r="A2" s="1"/>
      <c r="T2" s="34" t="s">
        <v>42</v>
      </c>
      <c r="V2" s="34"/>
      <c r="W2" s="34"/>
      <c r="X2" s="34"/>
      <c r="Y2" s="34"/>
      <c r="Z2" s="34"/>
      <c r="AA2" s="34"/>
    </row>
    <row r="3" spans="1:84" x14ac:dyDescent="0.2">
      <c r="A3" s="1"/>
      <c r="T3" s="34" t="s">
        <v>130</v>
      </c>
      <c r="V3" s="34"/>
      <c r="W3" s="34"/>
      <c r="X3" s="34"/>
      <c r="Y3" s="34"/>
      <c r="Z3" s="34"/>
      <c r="AA3" s="34"/>
    </row>
    <row r="4" spans="1:84" ht="13.5" customHeight="1" x14ac:dyDescent="0.2">
      <c r="A4" s="2"/>
      <c r="B4" s="12"/>
      <c r="C4" s="64"/>
      <c r="D4" s="64"/>
      <c r="E4" s="64"/>
      <c r="F4" s="64"/>
      <c r="G4" s="64"/>
      <c r="H4" s="64"/>
      <c r="I4" s="19"/>
      <c r="J4" s="19"/>
      <c r="K4" s="19"/>
      <c r="L4" s="19"/>
      <c r="M4" s="19"/>
      <c r="N4" s="33"/>
      <c r="O4" s="41"/>
      <c r="P4" s="43"/>
      <c r="Q4" s="33"/>
      <c r="R4" s="19"/>
      <c r="S4" s="19"/>
      <c r="T4" s="34" t="s">
        <v>101</v>
      </c>
      <c r="U4" s="58"/>
      <c r="V4" s="34"/>
      <c r="W4" s="34"/>
      <c r="X4" s="34"/>
      <c r="Y4" s="34"/>
      <c r="Z4" s="34"/>
      <c r="AA4" s="34"/>
      <c r="AB4" s="12"/>
      <c r="AC4" s="72"/>
      <c r="AD4" s="72"/>
      <c r="AE4" s="72"/>
      <c r="AF4" s="72"/>
      <c r="AG4" s="72"/>
      <c r="AH4" s="72"/>
      <c r="AI4" s="64"/>
      <c r="AJ4" s="64"/>
      <c r="AK4" s="64"/>
      <c r="AL4" s="64"/>
      <c r="AY4" s="64"/>
      <c r="AZ4" s="64"/>
      <c r="BA4" s="64"/>
      <c r="BB4" s="64"/>
      <c r="BC4" s="64"/>
      <c r="BD4" s="64"/>
      <c r="BE4" s="64"/>
      <c r="BF4" s="19"/>
      <c r="BG4" s="19"/>
      <c r="BH4" s="12"/>
      <c r="BQ4" s="64"/>
      <c r="BR4" s="64"/>
      <c r="BS4" s="64"/>
      <c r="BT4" s="64"/>
      <c r="BU4" s="64"/>
      <c r="BV4" s="64"/>
      <c r="BW4" s="64"/>
      <c r="BX4" s="64"/>
      <c r="BY4" s="64"/>
      <c r="BZ4" s="64"/>
    </row>
    <row r="5" spans="1:84" ht="11.25" customHeight="1" x14ac:dyDescent="0.2">
      <c r="A5" s="2"/>
      <c r="B5" s="12"/>
      <c r="C5" s="19"/>
      <c r="D5" s="19"/>
      <c r="E5" s="47"/>
      <c r="F5" s="30"/>
      <c r="G5" s="19"/>
      <c r="H5" s="19"/>
      <c r="I5" s="19"/>
      <c r="J5" s="19"/>
      <c r="K5" s="19"/>
      <c r="L5" s="19"/>
      <c r="M5" s="19"/>
      <c r="N5" s="33"/>
      <c r="O5" s="41"/>
      <c r="P5" s="43"/>
      <c r="Q5" s="33"/>
      <c r="R5" s="19"/>
      <c r="S5" s="19"/>
      <c r="T5" s="34" t="s">
        <v>102</v>
      </c>
      <c r="U5" s="58"/>
      <c r="V5" s="34"/>
      <c r="W5" s="34"/>
      <c r="X5" s="34"/>
      <c r="Y5" s="34"/>
      <c r="Z5" s="34"/>
      <c r="AA5" s="34"/>
      <c r="AB5" s="12"/>
      <c r="AC5" s="72"/>
      <c r="AD5" s="72"/>
      <c r="AE5" s="72"/>
      <c r="AF5" s="72"/>
      <c r="AG5" s="72"/>
      <c r="AH5" s="72"/>
      <c r="AI5" s="19"/>
      <c r="AJ5" s="19"/>
      <c r="AK5" s="19"/>
      <c r="AL5" s="19"/>
      <c r="AY5" s="19"/>
      <c r="AZ5" s="19"/>
      <c r="BA5" s="19"/>
      <c r="BB5" s="19"/>
      <c r="BC5" s="19"/>
      <c r="BD5" s="19"/>
      <c r="BE5" s="19"/>
      <c r="BF5" s="19"/>
      <c r="BG5" s="19"/>
      <c r="BH5" s="12"/>
      <c r="BQ5" s="19"/>
      <c r="BR5" s="19"/>
      <c r="BS5" s="19"/>
      <c r="BT5" s="19"/>
      <c r="BU5" s="46"/>
      <c r="BV5" s="46"/>
      <c r="BW5" s="19"/>
      <c r="BX5" s="19"/>
      <c r="BY5" s="19"/>
      <c r="BZ5" s="19"/>
    </row>
    <row r="6" spans="1:84" ht="18" customHeight="1" x14ac:dyDescent="0.25">
      <c r="A6" s="18"/>
      <c r="B6" s="18"/>
      <c r="C6" s="63" t="s">
        <v>106</v>
      </c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18"/>
      <c r="Z6" s="18"/>
      <c r="AA6" s="18"/>
      <c r="AB6" s="18"/>
      <c r="AC6" s="18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</row>
    <row r="7" spans="1:84" ht="15" customHeight="1" x14ac:dyDescent="0.25">
      <c r="A7" s="6"/>
      <c r="B7" s="6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BZ7" t="s">
        <v>43</v>
      </c>
    </row>
    <row r="8" spans="1:84" ht="12.75" customHeight="1" x14ac:dyDescent="0.2">
      <c r="A8" s="65" t="s">
        <v>0</v>
      </c>
      <c r="B8" s="66" t="s">
        <v>44</v>
      </c>
      <c r="C8" s="69" t="s">
        <v>45</v>
      </c>
      <c r="D8" s="73" t="s">
        <v>47</v>
      </c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4"/>
      <c r="AL8" s="74"/>
      <c r="AM8" s="74"/>
      <c r="AN8" s="74"/>
      <c r="AO8" s="74"/>
      <c r="AP8" s="74"/>
      <c r="AQ8" s="74"/>
      <c r="AR8" s="74"/>
      <c r="AS8" s="74"/>
      <c r="AT8" s="74"/>
      <c r="AU8" s="74"/>
      <c r="AV8" s="74"/>
      <c r="AW8" s="74"/>
      <c r="AX8" s="74"/>
      <c r="AY8" s="74"/>
      <c r="AZ8" s="74"/>
      <c r="BA8" s="74"/>
      <c r="BB8" s="74"/>
      <c r="BC8" s="74"/>
      <c r="BD8" s="74"/>
      <c r="BE8" s="74"/>
      <c r="BF8" s="74"/>
      <c r="BG8" s="74"/>
      <c r="BH8" s="74"/>
      <c r="BI8" s="74"/>
      <c r="BJ8" s="74"/>
      <c r="BK8" s="74"/>
      <c r="BL8" s="73" t="s">
        <v>61</v>
      </c>
      <c r="BM8" s="74"/>
      <c r="BN8" s="74"/>
      <c r="BO8" s="74"/>
      <c r="BP8" s="74"/>
      <c r="BQ8" s="74"/>
      <c r="BR8" s="74"/>
      <c r="BS8" s="74"/>
      <c r="BT8" s="74"/>
      <c r="BU8" s="74"/>
      <c r="BV8" s="74"/>
      <c r="BW8" s="74"/>
      <c r="BX8" s="74"/>
      <c r="BY8" s="74"/>
      <c r="BZ8" s="77"/>
      <c r="CA8" s="16"/>
      <c r="CB8" s="16"/>
      <c r="CC8" s="16"/>
      <c r="CD8" s="16"/>
      <c r="CE8" s="16"/>
      <c r="CF8" s="16"/>
    </row>
    <row r="9" spans="1:84" ht="6.75" customHeight="1" x14ac:dyDescent="0.2">
      <c r="A9" s="65"/>
      <c r="B9" s="67"/>
      <c r="C9" s="70"/>
      <c r="D9" s="75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76"/>
      <c r="Y9" s="76"/>
      <c r="Z9" s="76"/>
      <c r="AA9" s="76"/>
      <c r="AB9" s="76"/>
      <c r="AC9" s="76"/>
      <c r="AD9" s="76"/>
      <c r="AE9" s="76"/>
      <c r="AF9" s="76"/>
      <c r="AG9" s="76"/>
      <c r="AH9" s="76"/>
      <c r="AI9" s="76"/>
      <c r="AJ9" s="76"/>
      <c r="AK9" s="76"/>
      <c r="AL9" s="76"/>
      <c r="AM9" s="76"/>
      <c r="AN9" s="76"/>
      <c r="AO9" s="76"/>
      <c r="AP9" s="76"/>
      <c r="AQ9" s="76"/>
      <c r="AR9" s="76"/>
      <c r="AS9" s="76"/>
      <c r="AT9" s="76"/>
      <c r="AU9" s="76"/>
      <c r="AV9" s="76"/>
      <c r="AW9" s="76"/>
      <c r="AX9" s="76"/>
      <c r="AY9" s="76"/>
      <c r="AZ9" s="76"/>
      <c r="BA9" s="76"/>
      <c r="BB9" s="76"/>
      <c r="BC9" s="76"/>
      <c r="BD9" s="76"/>
      <c r="BE9" s="76"/>
      <c r="BF9" s="76"/>
      <c r="BG9" s="76"/>
      <c r="BH9" s="76"/>
      <c r="BI9" s="76"/>
      <c r="BJ9" s="76"/>
      <c r="BK9" s="76"/>
      <c r="BL9" s="75"/>
      <c r="BM9" s="76"/>
      <c r="BN9" s="76"/>
      <c r="BO9" s="76"/>
      <c r="BP9" s="76"/>
      <c r="BQ9" s="76"/>
      <c r="BR9" s="76"/>
      <c r="BS9" s="76"/>
      <c r="BT9" s="76"/>
      <c r="BU9" s="76"/>
      <c r="BV9" s="76"/>
      <c r="BW9" s="76"/>
      <c r="BX9" s="76"/>
      <c r="BY9" s="76"/>
      <c r="BZ9" s="78"/>
    </row>
    <row r="10" spans="1:84" ht="185.25" customHeight="1" x14ac:dyDescent="0.2">
      <c r="A10" s="65"/>
      <c r="B10" s="68"/>
      <c r="C10" s="71"/>
      <c r="D10" s="23" t="s">
        <v>75</v>
      </c>
      <c r="E10" s="23" t="s">
        <v>127</v>
      </c>
      <c r="F10" s="23" t="s">
        <v>129</v>
      </c>
      <c r="G10" s="23" t="s">
        <v>71</v>
      </c>
      <c r="H10" s="24" t="s">
        <v>104</v>
      </c>
      <c r="I10" s="24" t="s">
        <v>64</v>
      </c>
      <c r="J10" s="24" t="s">
        <v>65</v>
      </c>
      <c r="K10" s="24" t="s">
        <v>68</v>
      </c>
      <c r="L10" s="24" t="s">
        <v>69</v>
      </c>
      <c r="M10" s="24" t="s">
        <v>112</v>
      </c>
      <c r="N10" s="24" t="s">
        <v>114</v>
      </c>
      <c r="O10" s="24" t="s">
        <v>120</v>
      </c>
      <c r="P10" s="48" t="s">
        <v>121</v>
      </c>
      <c r="Q10" s="49" t="s">
        <v>117</v>
      </c>
      <c r="R10" s="24" t="s">
        <v>93</v>
      </c>
      <c r="S10" s="24" t="s">
        <v>95</v>
      </c>
      <c r="T10" s="24" t="s">
        <v>103</v>
      </c>
      <c r="U10" s="24" t="s">
        <v>89</v>
      </c>
      <c r="V10" s="24" t="s">
        <v>111</v>
      </c>
      <c r="W10" s="24" t="s">
        <v>72</v>
      </c>
      <c r="X10" s="24" t="s">
        <v>78</v>
      </c>
      <c r="Y10" s="24" t="s">
        <v>67</v>
      </c>
      <c r="Z10" s="24" t="s">
        <v>99</v>
      </c>
      <c r="AA10" s="24" t="s">
        <v>105</v>
      </c>
      <c r="AB10" s="24" t="s">
        <v>70</v>
      </c>
      <c r="AC10" s="24" t="s">
        <v>110</v>
      </c>
      <c r="AD10" s="24" t="s">
        <v>96</v>
      </c>
      <c r="AE10" s="37" t="s">
        <v>119</v>
      </c>
      <c r="AF10" s="24" t="s">
        <v>48</v>
      </c>
      <c r="AG10" s="37" t="s">
        <v>118</v>
      </c>
      <c r="AH10" s="24" t="s">
        <v>49</v>
      </c>
      <c r="AI10" s="24" t="s">
        <v>50</v>
      </c>
      <c r="AJ10" s="24" t="s">
        <v>51</v>
      </c>
      <c r="AK10" s="24" t="s">
        <v>52</v>
      </c>
      <c r="AL10" s="24" t="s">
        <v>107</v>
      </c>
      <c r="AM10" s="24" t="s">
        <v>122</v>
      </c>
      <c r="AN10" s="37" t="s">
        <v>123</v>
      </c>
      <c r="AO10" s="24" t="s">
        <v>113</v>
      </c>
      <c r="AP10" s="24" t="s">
        <v>116</v>
      </c>
      <c r="AQ10" s="24" t="s">
        <v>115</v>
      </c>
      <c r="AR10" s="24" t="s">
        <v>53</v>
      </c>
      <c r="AS10" s="24" t="s">
        <v>109</v>
      </c>
      <c r="AT10" s="24" t="s">
        <v>86</v>
      </c>
      <c r="AU10" s="24" t="s">
        <v>90</v>
      </c>
      <c r="AV10" s="24" t="s">
        <v>128</v>
      </c>
      <c r="AW10" s="24" t="s">
        <v>54</v>
      </c>
      <c r="AX10" s="24" t="s">
        <v>79</v>
      </c>
      <c r="AY10" s="24" t="s">
        <v>98</v>
      </c>
      <c r="AZ10" s="24" t="s">
        <v>97</v>
      </c>
      <c r="BA10" s="24" t="s">
        <v>94</v>
      </c>
      <c r="BB10" s="24" t="s">
        <v>55</v>
      </c>
      <c r="BC10" s="24" t="s">
        <v>91</v>
      </c>
      <c r="BD10" s="24" t="s">
        <v>56</v>
      </c>
      <c r="BE10" s="24" t="s">
        <v>57</v>
      </c>
      <c r="BF10" s="24" t="s">
        <v>73</v>
      </c>
      <c r="BG10" s="24" t="s">
        <v>92</v>
      </c>
      <c r="BH10" s="24" t="s">
        <v>58</v>
      </c>
      <c r="BI10" s="24" t="s">
        <v>108</v>
      </c>
      <c r="BJ10" s="24" t="s">
        <v>59</v>
      </c>
      <c r="BK10" s="24" t="s">
        <v>63</v>
      </c>
      <c r="BL10" s="24" t="s">
        <v>108</v>
      </c>
      <c r="BM10" s="24" t="s">
        <v>74</v>
      </c>
      <c r="BN10" s="24" t="s">
        <v>77</v>
      </c>
      <c r="BO10" s="24" t="s">
        <v>66</v>
      </c>
      <c r="BP10" s="24" t="s">
        <v>82</v>
      </c>
      <c r="BQ10" s="24" t="s">
        <v>83</v>
      </c>
      <c r="BR10" s="24" t="s">
        <v>84</v>
      </c>
      <c r="BS10" s="24" t="s">
        <v>60</v>
      </c>
      <c r="BT10" s="25" t="s">
        <v>81</v>
      </c>
      <c r="BU10" s="25" t="s">
        <v>126</v>
      </c>
      <c r="BV10" s="25" t="s">
        <v>125</v>
      </c>
      <c r="BW10" s="25" t="s">
        <v>80</v>
      </c>
      <c r="BX10" s="25" t="s">
        <v>76</v>
      </c>
      <c r="BY10" s="25" t="s">
        <v>62</v>
      </c>
      <c r="BZ10" s="24" t="s">
        <v>88</v>
      </c>
    </row>
    <row r="11" spans="1:84" x14ac:dyDescent="0.2">
      <c r="A11" s="9">
        <v>13320302000</v>
      </c>
      <c r="B11" s="5" t="s">
        <v>1</v>
      </c>
      <c r="C11" s="5"/>
      <c r="D11" s="5"/>
      <c r="E11" s="53">
        <v>1000000</v>
      </c>
      <c r="F11" s="5"/>
      <c r="G11" s="9">
        <v>2500000</v>
      </c>
      <c r="H11" s="17">
        <v>100000</v>
      </c>
      <c r="I11" s="17">
        <v>30000</v>
      </c>
      <c r="J11" s="17"/>
      <c r="K11" s="17">
        <v>50000</v>
      </c>
      <c r="L11" s="17"/>
      <c r="M11" s="17"/>
      <c r="N11" s="17"/>
      <c r="O11" s="17"/>
      <c r="P11" s="38">
        <v>499998</v>
      </c>
      <c r="Q11" s="38"/>
      <c r="R11" s="17"/>
      <c r="S11" s="17"/>
      <c r="T11" s="17"/>
      <c r="U11" s="17"/>
      <c r="V11" s="17"/>
      <c r="W11" s="17"/>
      <c r="X11" s="17"/>
      <c r="Y11" s="17"/>
      <c r="Z11" s="17">
        <f>700000-153390</f>
        <v>546610</v>
      </c>
      <c r="AA11" s="17"/>
      <c r="AB11" s="17"/>
      <c r="AC11" s="17"/>
      <c r="AD11" s="17"/>
      <c r="AE11" s="17"/>
      <c r="AF11" s="17">
        <f>200000+175000</f>
        <v>375000</v>
      </c>
      <c r="AG11" s="17"/>
      <c r="AH11" s="17"/>
      <c r="AI11" s="17"/>
      <c r="AJ11" s="17"/>
      <c r="AK11" s="17">
        <f>600000+1000000</f>
        <v>1600000</v>
      </c>
      <c r="AL11" s="17"/>
      <c r="AM11" s="17"/>
      <c r="AN11" s="17">
        <v>195000</v>
      </c>
      <c r="AO11" s="17"/>
      <c r="AP11" s="17">
        <v>145800</v>
      </c>
      <c r="AQ11" s="17">
        <v>7590</v>
      </c>
      <c r="AR11" s="17"/>
      <c r="AS11" s="17">
        <v>177100</v>
      </c>
      <c r="AT11" s="17">
        <v>222900</v>
      </c>
      <c r="AU11" s="17"/>
      <c r="AV11" s="17">
        <v>400000</v>
      </c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>
        <v>146200</v>
      </c>
      <c r="BH11" s="17"/>
      <c r="BI11" s="17"/>
      <c r="BJ11" s="17"/>
      <c r="BK11" s="17"/>
      <c r="BL11" s="17"/>
      <c r="BM11" s="17">
        <f>1200000</f>
        <v>1200000</v>
      </c>
      <c r="BN11" s="17"/>
      <c r="BO11" s="17"/>
      <c r="BP11" s="17"/>
      <c r="BQ11" s="17"/>
      <c r="BR11" s="17"/>
      <c r="BS11" s="17"/>
      <c r="BT11" s="17"/>
      <c r="BU11" s="54">
        <v>400000</v>
      </c>
      <c r="BV11" s="17"/>
      <c r="BW11" s="17">
        <v>930230</v>
      </c>
      <c r="BX11" s="17"/>
      <c r="BY11" s="17"/>
      <c r="BZ11" s="17"/>
      <c r="CB11" s="57"/>
    </row>
    <row r="12" spans="1:84" x14ac:dyDescent="0.2">
      <c r="A12" s="9">
        <v>13320301000</v>
      </c>
      <c r="B12" s="5" t="s">
        <v>2</v>
      </c>
      <c r="C12" s="5"/>
      <c r="D12" s="5"/>
      <c r="E12" s="5"/>
      <c r="F12" s="9">
        <v>8152230</v>
      </c>
      <c r="G12" s="9">
        <v>450000</v>
      </c>
      <c r="H12" s="17">
        <f>94019+30000+40000+29600+16230</f>
        <v>209849</v>
      </c>
      <c r="I12" s="17"/>
      <c r="J12" s="17"/>
      <c r="K12" s="17"/>
      <c r="L12" s="17"/>
      <c r="M12" s="17"/>
      <c r="N12" s="17">
        <v>27000</v>
      </c>
      <c r="O12" s="17"/>
      <c r="P12" s="38"/>
      <c r="Q12" s="38"/>
      <c r="R12" s="17">
        <f>100000+100000+100000+78000+200000+200000</f>
        <v>778000</v>
      </c>
      <c r="S12" s="17"/>
      <c r="T12" s="17"/>
      <c r="U12" s="17"/>
      <c r="V12" s="17"/>
      <c r="W12" s="17"/>
      <c r="X12" s="17"/>
      <c r="Y12" s="17">
        <v>40000</v>
      </c>
      <c r="Z12" s="17"/>
      <c r="AA12" s="17"/>
      <c r="AB12" s="17"/>
      <c r="AC12" s="17"/>
      <c r="AD12" s="17"/>
      <c r="AE12" s="17"/>
      <c r="AF12" s="17">
        <v>290000</v>
      </c>
      <c r="AG12" s="17"/>
      <c r="AH12" s="17"/>
      <c r="AI12" s="17">
        <f>200000+400000+350000+46000</f>
        <v>996000</v>
      </c>
      <c r="AJ12" s="17"/>
      <c r="AK12" s="17"/>
      <c r="AL12" s="17">
        <v>35000</v>
      </c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>
        <f>2700000+400000</f>
        <v>3100000</v>
      </c>
      <c r="BN12" s="17"/>
      <c r="BO12" s="17"/>
      <c r="BP12" s="17"/>
      <c r="BQ12" s="17"/>
      <c r="BR12" s="17"/>
      <c r="BS12" s="17">
        <v>200000</v>
      </c>
      <c r="BT12" s="17"/>
      <c r="BU12" s="17"/>
      <c r="BV12" s="17"/>
      <c r="BW12" s="17"/>
      <c r="BX12" s="17"/>
      <c r="BY12" s="17"/>
      <c r="BZ12" s="17"/>
      <c r="CB12" s="57"/>
    </row>
    <row r="13" spans="1:84" x14ac:dyDescent="0.2">
      <c r="A13" s="9">
        <v>13320401000</v>
      </c>
      <c r="B13" s="5" t="s">
        <v>3</v>
      </c>
      <c r="C13" s="9"/>
      <c r="D13" s="9"/>
      <c r="E13" s="9"/>
      <c r="F13" s="9"/>
      <c r="G13" s="9"/>
      <c r="H13" s="17">
        <v>25000</v>
      </c>
      <c r="I13" s="17"/>
      <c r="J13" s="17"/>
      <c r="K13" s="17"/>
      <c r="L13" s="17"/>
      <c r="M13" s="17"/>
      <c r="N13" s="17"/>
      <c r="O13" s="17"/>
      <c r="P13" s="38"/>
      <c r="Q13" s="38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>
        <v>100000</v>
      </c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>
        <v>290000</v>
      </c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B13" s="57"/>
    </row>
    <row r="14" spans="1:84" x14ac:dyDescent="0.2">
      <c r="A14" s="9">
        <v>13320402000</v>
      </c>
      <c r="B14" s="5" t="s">
        <v>4</v>
      </c>
      <c r="C14" s="9"/>
      <c r="D14" s="9"/>
      <c r="E14" s="9"/>
      <c r="F14" s="9"/>
      <c r="G14" s="9"/>
      <c r="H14" s="17"/>
      <c r="I14" s="17"/>
      <c r="J14" s="17"/>
      <c r="K14" s="17"/>
      <c r="L14" s="17"/>
      <c r="M14" s="17"/>
      <c r="N14" s="17"/>
      <c r="O14" s="17"/>
      <c r="P14" s="38"/>
      <c r="Q14" s="38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>
        <f>2164000-1364000</f>
        <v>800000</v>
      </c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B14" s="57"/>
    </row>
    <row r="15" spans="1:84" x14ac:dyDescent="0.2">
      <c r="A15" s="9">
        <v>13320403000</v>
      </c>
      <c r="B15" s="5" t="s">
        <v>5</v>
      </c>
      <c r="C15" s="9"/>
      <c r="D15" s="9"/>
      <c r="E15" s="9"/>
      <c r="F15" s="9"/>
      <c r="G15" s="9"/>
      <c r="H15" s="17"/>
      <c r="I15" s="17"/>
      <c r="J15" s="17"/>
      <c r="K15" s="17"/>
      <c r="L15" s="17"/>
      <c r="M15" s="17"/>
      <c r="N15" s="17"/>
      <c r="O15" s="17"/>
      <c r="P15" s="38"/>
      <c r="Q15" s="38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>
        <v>300000</v>
      </c>
      <c r="AG15" s="17"/>
      <c r="AH15" s="17"/>
      <c r="AI15" s="17">
        <f>300000-300000</f>
        <v>0</v>
      </c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B15" s="57"/>
    </row>
    <row r="16" spans="1:84" x14ac:dyDescent="0.2">
      <c r="A16" s="9">
        <v>13320404000</v>
      </c>
      <c r="B16" s="5" t="s">
        <v>6</v>
      </c>
      <c r="C16" s="9"/>
      <c r="D16" s="9"/>
      <c r="E16" s="9"/>
      <c r="F16" s="9"/>
      <c r="G16" s="9"/>
      <c r="H16" s="17">
        <v>20000</v>
      </c>
      <c r="I16" s="17"/>
      <c r="J16" s="17"/>
      <c r="K16" s="17"/>
      <c r="L16" s="17"/>
      <c r="M16" s="17"/>
      <c r="N16" s="17"/>
      <c r="O16" s="17"/>
      <c r="P16" s="38"/>
      <c r="Q16" s="38"/>
      <c r="R16" s="17"/>
      <c r="S16" s="17"/>
      <c r="T16" s="17"/>
      <c r="U16" s="17"/>
      <c r="V16" s="17"/>
      <c r="W16" s="17"/>
      <c r="X16" s="17"/>
      <c r="Y16" s="17">
        <v>20085</v>
      </c>
      <c r="Z16" s="17"/>
      <c r="AA16" s="17"/>
      <c r="AB16" s="17"/>
      <c r="AC16" s="17"/>
      <c r="AD16" s="17"/>
      <c r="AE16" s="17"/>
      <c r="AF16" s="17"/>
      <c r="AG16" s="17"/>
      <c r="AH16" s="17">
        <f>38000+49000</f>
        <v>87000</v>
      </c>
      <c r="AI16" s="17">
        <f>162000+100000+200000+95000</f>
        <v>557000</v>
      </c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B16" s="57"/>
    </row>
    <row r="17" spans="1:80" x14ac:dyDescent="0.2">
      <c r="A17" s="9">
        <v>13320501000</v>
      </c>
      <c r="B17" s="5" t="s">
        <v>7</v>
      </c>
      <c r="C17" s="9"/>
      <c r="D17" s="9"/>
      <c r="E17" s="9"/>
      <c r="F17" s="9"/>
      <c r="G17" s="9"/>
      <c r="H17" s="17"/>
      <c r="I17" s="17"/>
      <c r="J17" s="17"/>
      <c r="K17" s="17"/>
      <c r="L17" s="17"/>
      <c r="M17" s="17"/>
      <c r="N17" s="17"/>
      <c r="O17" s="17"/>
      <c r="P17" s="38"/>
      <c r="Q17" s="38"/>
      <c r="R17" s="17"/>
      <c r="S17" s="17">
        <v>45000</v>
      </c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20">
        <f>200000+340000+100000</f>
        <v>640000</v>
      </c>
      <c r="AE17" s="17"/>
      <c r="AF17" s="17"/>
      <c r="AG17" s="17"/>
      <c r="AH17" s="17"/>
      <c r="AI17" s="17">
        <f>100000+180000</f>
        <v>280000</v>
      </c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>
        <v>50000</v>
      </c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>
        <v>50000</v>
      </c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B17" s="57"/>
    </row>
    <row r="18" spans="1:80" x14ac:dyDescent="0.2">
      <c r="A18" s="9">
        <v>13320502000</v>
      </c>
      <c r="B18" s="5" t="s">
        <v>8</v>
      </c>
      <c r="C18" s="9"/>
      <c r="D18" s="9"/>
      <c r="E18" s="9"/>
      <c r="F18" s="9"/>
      <c r="G18" s="9"/>
      <c r="H18" s="17">
        <v>197900</v>
      </c>
      <c r="I18" s="17"/>
      <c r="J18" s="17"/>
      <c r="K18" s="17"/>
      <c r="L18" s="17"/>
      <c r="M18" s="17"/>
      <c r="N18" s="17"/>
      <c r="O18" s="17"/>
      <c r="P18" s="38"/>
      <c r="Q18" s="38"/>
      <c r="R18" s="17"/>
      <c r="S18" s="17"/>
      <c r="T18" s="17"/>
      <c r="U18" s="17"/>
      <c r="V18" s="17"/>
      <c r="W18" s="17"/>
      <c r="X18" s="17"/>
      <c r="Y18" s="17">
        <v>103170</v>
      </c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>
        <v>400000</v>
      </c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B18" s="57"/>
    </row>
    <row r="19" spans="1:80" x14ac:dyDescent="0.2">
      <c r="A19" s="9">
        <v>13320503000</v>
      </c>
      <c r="B19" s="5" t="s">
        <v>9</v>
      </c>
      <c r="C19" s="9">
        <v>70700</v>
      </c>
      <c r="D19" s="9"/>
      <c r="E19" s="9"/>
      <c r="F19" s="9"/>
      <c r="G19" s="9"/>
      <c r="H19" s="17"/>
      <c r="I19" s="17">
        <v>18000</v>
      </c>
      <c r="J19" s="17"/>
      <c r="K19" s="17">
        <v>20000</v>
      </c>
      <c r="L19" s="17"/>
      <c r="M19" s="17"/>
      <c r="N19" s="17"/>
      <c r="O19" s="17"/>
      <c r="P19" s="38"/>
      <c r="Q19" s="38"/>
      <c r="R19" s="17">
        <v>450000</v>
      </c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>
        <f>165500</f>
        <v>165500</v>
      </c>
      <c r="BT19" s="17"/>
      <c r="BU19" s="17"/>
      <c r="BV19" s="17"/>
      <c r="BW19" s="17"/>
      <c r="BX19" s="17"/>
      <c r="BY19" s="17"/>
      <c r="BZ19" s="17"/>
      <c r="CB19" s="57"/>
    </row>
    <row r="20" spans="1:80" x14ac:dyDescent="0.2">
      <c r="A20" s="9">
        <v>13320504000</v>
      </c>
      <c r="B20" s="5" t="s">
        <v>10</v>
      </c>
      <c r="C20" s="9"/>
      <c r="D20" s="9"/>
      <c r="E20" s="9"/>
      <c r="F20" s="9"/>
      <c r="G20" s="9"/>
      <c r="H20" s="17"/>
      <c r="I20" s="17"/>
      <c r="J20" s="17"/>
      <c r="K20" s="17"/>
      <c r="L20" s="17"/>
      <c r="M20" s="17"/>
      <c r="N20" s="17"/>
      <c r="O20" s="17"/>
      <c r="P20" s="38"/>
      <c r="Q20" s="38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>
        <v>100000</v>
      </c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B20" s="57"/>
    </row>
    <row r="21" spans="1:80" x14ac:dyDescent="0.2">
      <c r="A21" s="9">
        <v>13320505000</v>
      </c>
      <c r="B21" s="5" t="s">
        <v>11</v>
      </c>
      <c r="C21" s="9">
        <f>30000+20000+46000</f>
        <v>96000</v>
      </c>
      <c r="D21" s="9"/>
      <c r="E21" s="9"/>
      <c r="F21" s="9"/>
      <c r="G21" s="9"/>
      <c r="H21" s="17"/>
      <c r="I21" s="17"/>
      <c r="J21" s="17"/>
      <c r="K21" s="17"/>
      <c r="L21" s="17"/>
      <c r="M21" s="17"/>
      <c r="N21" s="17"/>
      <c r="O21" s="17"/>
      <c r="P21" s="38"/>
      <c r="Q21" s="38"/>
      <c r="R21" s="17"/>
      <c r="S21" s="17">
        <v>68000</v>
      </c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>
        <v>20000</v>
      </c>
      <c r="AI21" s="17">
        <f>95000+50000+10000</f>
        <v>155000</v>
      </c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>
        <v>70000</v>
      </c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>
        <v>12460</v>
      </c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B21" s="57"/>
    </row>
    <row r="22" spans="1:80" x14ac:dyDescent="0.2">
      <c r="A22" s="9">
        <v>13320506000</v>
      </c>
      <c r="B22" s="5" t="s">
        <v>12</v>
      </c>
      <c r="C22" s="9"/>
      <c r="D22" s="9"/>
      <c r="E22" s="9"/>
      <c r="F22" s="9"/>
      <c r="G22" s="9"/>
      <c r="H22" s="17"/>
      <c r="I22" s="17">
        <v>18000</v>
      </c>
      <c r="J22" s="17"/>
      <c r="K22" s="17">
        <v>20000</v>
      </c>
      <c r="L22" s="17"/>
      <c r="M22" s="17"/>
      <c r="N22" s="17"/>
      <c r="O22" s="17"/>
      <c r="P22" s="38"/>
      <c r="Q22" s="38">
        <v>90000</v>
      </c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>
        <v>45000</v>
      </c>
      <c r="AV22" s="17"/>
      <c r="AW22" s="17"/>
      <c r="AX22" s="17"/>
      <c r="AY22" s="17"/>
      <c r="AZ22" s="17"/>
      <c r="BA22" s="17"/>
      <c r="BB22" s="17"/>
      <c r="BC22" s="17">
        <f>250000+217000</f>
        <v>467000</v>
      </c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B22" s="57"/>
    </row>
    <row r="23" spans="1:80" x14ac:dyDescent="0.2">
      <c r="A23" s="9">
        <v>13320507000</v>
      </c>
      <c r="B23" s="5" t="s">
        <v>13</v>
      </c>
      <c r="C23" s="9"/>
      <c r="D23" s="9"/>
      <c r="E23" s="9"/>
      <c r="F23" s="9"/>
      <c r="G23" s="9"/>
      <c r="H23" s="17"/>
      <c r="I23" s="17"/>
      <c r="J23" s="17"/>
      <c r="K23" s="17"/>
      <c r="L23" s="17"/>
      <c r="M23" s="17"/>
      <c r="N23" s="17"/>
      <c r="O23" s="17"/>
      <c r="P23" s="38"/>
      <c r="Q23" s="38"/>
      <c r="R23" s="17"/>
      <c r="S23" s="17"/>
      <c r="T23" s="17"/>
      <c r="U23" s="17"/>
      <c r="V23" s="17"/>
      <c r="W23" s="17"/>
      <c r="X23" s="17"/>
      <c r="Y23" s="17"/>
      <c r="Z23" s="17"/>
      <c r="AA23" s="20">
        <f>1000000-370770+4.15</f>
        <v>629234.15</v>
      </c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39">
        <f>370770-4.15</f>
        <v>370765.85</v>
      </c>
      <c r="AP23" s="20"/>
      <c r="AQ23" s="20"/>
      <c r="AR23" s="17">
        <v>100000</v>
      </c>
      <c r="AS23" s="17"/>
      <c r="AT23" s="17"/>
      <c r="AU23" s="17"/>
      <c r="AV23" s="17"/>
      <c r="AW23" s="17"/>
      <c r="AX23" s="17"/>
      <c r="AY23" s="17">
        <v>70000</v>
      </c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B23" s="57"/>
    </row>
    <row r="24" spans="1:80" x14ac:dyDescent="0.2">
      <c r="A24" s="9">
        <v>13320508000</v>
      </c>
      <c r="B24" s="5" t="s">
        <v>14</v>
      </c>
      <c r="C24" s="9"/>
      <c r="D24" s="9"/>
      <c r="E24" s="9"/>
      <c r="F24" s="9"/>
      <c r="G24" s="9"/>
      <c r="H24" s="17"/>
      <c r="I24" s="17"/>
      <c r="J24" s="17"/>
      <c r="K24" s="17"/>
      <c r="L24" s="17"/>
      <c r="M24" s="17"/>
      <c r="N24" s="17"/>
      <c r="O24" s="17"/>
      <c r="P24" s="38"/>
      <c r="Q24" s="38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>
        <v>100000</v>
      </c>
      <c r="AE24" s="17"/>
      <c r="AF24" s="17"/>
      <c r="AG24" s="17"/>
      <c r="AH24" s="17"/>
      <c r="AI24" s="17">
        <v>190000</v>
      </c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>
        <v>100000</v>
      </c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B24" s="57"/>
    </row>
    <row r="25" spans="1:80" x14ac:dyDescent="0.2">
      <c r="A25" s="9">
        <v>13320509000</v>
      </c>
      <c r="B25" s="5" t="s">
        <v>15</v>
      </c>
      <c r="C25" s="9"/>
      <c r="D25" s="9"/>
      <c r="E25" s="9"/>
      <c r="F25" s="9"/>
      <c r="G25" s="9"/>
      <c r="H25" s="17"/>
      <c r="I25" s="17"/>
      <c r="J25" s="17"/>
      <c r="K25" s="17"/>
      <c r="L25" s="17"/>
      <c r="M25" s="17"/>
      <c r="N25" s="17"/>
      <c r="O25" s="17"/>
      <c r="P25" s="38"/>
      <c r="Q25" s="38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>
        <f>400000</f>
        <v>400000</v>
      </c>
      <c r="BE25" s="17"/>
      <c r="BF25" s="17"/>
      <c r="BG25" s="17"/>
      <c r="BH25" s="17"/>
      <c r="BI25" s="17"/>
      <c r="BJ25" s="17"/>
      <c r="BK25" s="17"/>
      <c r="BL25" s="17"/>
      <c r="BM25" s="17">
        <v>1447000</v>
      </c>
      <c r="BN25" s="17"/>
      <c r="BO25" s="17"/>
      <c r="BP25" s="17"/>
      <c r="BQ25" s="17"/>
      <c r="BR25" s="17">
        <v>83000</v>
      </c>
      <c r="BS25" s="17"/>
      <c r="BT25" s="17"/>
      <c r="BU25" s="17"/>
      <c r="BV25" s="17"/>
      <c r="BW25" s="17"/>
      <c r="BX25" s="17"/>
      <c r="BY25" s="17"/>
      <c r="BZ25" s="17"/>
      <c r="CB25" s="57"/>
    </row>
    <row r="26" spans="1:80" x14ac:dyDescent="0.2">
      <c r="A26" s="9">
        <v>13320510000</v>
      </c>
      <c r="B26" s="5" t="s">
        <v>16</v>
      </c>
      <c r="C26" s="9">
        <v>163800</v>
      </c>
      <c r="D26" s="9"/>
      <c r="E26" s="9"/>
      <c r="F26" s="9"/>
      <c r="G26" s="9"/>
      <c r="H26" s="17"/>
      <c r="I26" s="17"/>
      <c r="J26" s="17"/>
      <c r="K26" s="17"/>
      <c r="L26" s="17"/>
      <c r="M26" s="17"/>
      <c r="N26" s="17"/>
      <c r="O26" s="17"/>
      <c r="P26" s="38"/>
      <c r="Q26" s="38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>
        <f>170000+29000</f>
        <v>199000</v>
      </c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>
        <v>50000</v>
      </c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>
        <v>50000</v>
      </c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B26" s="57"/>
    </row>
    <row r="27" spans="1:80" x14ac:dyDescent="0.2">
      <c r="A27" s="9">
        <v>13320511000</v>
      </c>
      <c r="B27" s="5" t="s">
        <v>17</v>
      </c>
      <c r="C27" s="9">
        <f>30000+30000+62000</f>
        <v>122000</v>
      </c>
      <c r="D27" s="9"/>
      <c r="E27" s="9"/>
      <c r="F27" s="9"/>
      <c r="G27" s="9"/>
      <c r="H27" s="17"/>
      <c r="I27" s="17"/>
      <c r="J27" s="17"/>
      <c r="K27" s="17"/>
      <c r="L27" s="17"/>
      <c r="M27" s="17"/>
      <c r="N27" s="17"/>
      <c r="O27" s="17"/>
      <c r="P27" s="38"/>
      <c r="Q27" s="38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>
        <v>150000</v>
      </c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>
        <v>50000</v>
      </c>
      <c r="AZ27" s="17"/>
      <c r="BA27" s="17"/>
      <c r="BB27" s="17"/>
      <c r="BC27" s="17"/>
      <c r="BD27" s="17"/>
      <c r="BE27" s="17"/>
      <c r="BF27" s="17"/>
      <c r="BG27" s="17"/>
      <c r="BH27" s="17"/>
      <c r="BI27" s="17">
        <f>400000</f>
        <v>400000</v>
      </c>
      <c r="BJ27" s="17"/>
      <c r="BK27" s="17"/>
      <c r="BL27" s="17">
        <v>400000</v>
      </c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B27" s="57"/>
    </row>
    <row r="28" spans="1:80" x14ac:dyDescent="0.2">
      <c r="A28" s="9">
        <v>13320512000</v>
      </c>
      <c r="B28" s="5" t="s">
        <v>18</v>
      </c>
      <c r="C28" s="9"/>
      <c r="D28" s="9"/>
      <c r="E28" s="9"/>
      <c r="F28" s="9"/>
      <c r="G28" s="9">
        <v>750000</v>
      </c>
      <c r="H28" s="17"/>
      <c r="I28" s="17"/>
      <c r="J28" s="17"/>
      <c r="K28" s="17"/>
      <c r="L28" s="17"/>
      <c r="M28" s="17"/>
      <c r="N28" s="17"/>
      <c r="O28" s="17"/>
      <c r="P28" s="38"/>
      <c r="Q28" s="38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>
        <f>100000-100000</f>
        <v>0</v>
      </c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>
        <v>100000</v>
      </c>
      <c r="BJ28" s="17"/>
      <c r="BK28" s="17"/>
      <c r="BL28" s="17"/>
      <c r="BM28" s="17">
        <v>198000</v>
      </c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B28" s="57"/>
    </row>
    <row r="29" spans="1:80" x14ac:dyDescent="0.2">
      <c r="A29" s="9">
        <v>13320513000</v>
      </c>
      <c r="B29" s="5" t="s">
        <v>19</v>
      </c>
      <c r="C29" s="9">
        <f>62200+12000+13000</f>
        <v>87200</v>
      </c>
      <c r="D29" s="50">
        <v>126300</v>
      </c>
      <c r="E29" s="22"/>
      <c r="F29" s="9"/>
      <c r="G29" s="9"/>
      <c r="H29" s="17"/>
      <c r="I29" s="17">
        <v>17000</v>
      </c>
      <c r="J29" s="17"/>
      <c r="K29" s="17">
        <v>30000</v>
      </c>
      <c r="L29" s="17"/>
      <c r="M29" s="17"/>
      <c r="N29" s="17"/>
      <c r="O29" s="17"/>
      <c r="P29" s="38"/>
      <c r="Q29" s="38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20">
        <v>10000</v>
      </c>
      <c r="AH29" s="17"/>
      <c r="AI29" s="17">
        <f>170000-170000</f>
        <v>0</v>
      </c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20">
        <v>45000</v>
      </c>
      <c r="AV29" s="20"/>
      <c r="AW29" s="17"/>
      <c r="AX29" s="17"/>
      <c r="AY29" s="17">
        <v>50000</v>
      </c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B29" s="57"/>
    </row>
    <row r="30" spans="1:80" x14ac:dyDescent="0.2">
      <c r="A30" s="9">
        <v>13320514000</v>
      </c>
      <c r="B30" s="5" t="s">
        <v>20</v>
      </c>
      <c r="C30" s="9"/>
      <c r="D30" s="9"/>
      <c r="E30" s="9"/>
      <c r="F30" s="9"/>
      <c r="G30" s="9"/>
      <c r="H30" s="17">
        <v>149000</v>
      </c>
      <c r="I30" s="17"/>
      <c r="J30" s="17"/>
      <c r="K30" s="17"/>
      <c r="L30" s="17"/>
      <c r="M30" s="17"/>
      <c r="N30" s="17"/>
      <c r="O30" s="17"/>
      <c r="P30" s="38"/>
      <c r="Q30" s="38"/>
      <c r="R30" s="17"/>
      <c r="S30" s="17"/>
      <c r="T30" s="17"/>
      <c r="U30" s="17"/>
      <c r="V30" s="17"/>
      <c r="W30" s="17"/>
      <c r="X30" s="17"/>
      <c r="Y30" s="17">
        <v>81986</v>
      </c>
      <c r="Z30" s="17"/>
      <c r="AA30" s="17">
        <v>50000</v>
      </c>
      <c r="AB30" s="17"/>
      <c r="AC30" s="17"/>
      <c r="AD30" s="17"/>
      <c r="AE30" s="17"/>
      <c r="AF30" s="17"/>
      <c r="AG30" s="17"/>
      <c r="AH30" s="17"/>
      <c r="AI30" s="17">
        <f>150000+170000</f>
        <v>320000</v>
      </c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B30" s="57"/>
    </row>
    <row r="31" spans="1:80" x14ac:dyDescent="0.2">
      <c r="A31" s="9">
        <v>13320516000</v>
      </c>
      <c r="B31" s="5" t="s">
        <v>21</v>
      </c>
      <c r="C31" s="9">
        <v>103500</v>
      </c>
      <c r="D31" s="9"/>
      <c r="E31" s="9"/>
      <c r="F31" s="9"/>
      <c r="G31" s="9"/>
      <c r="H31" s="17"/>
      <c r="I31" s="17"/>
      <c r="J31" s="17"/>
      <c r="K31" s="17"/>
      <c r="L31" s="17"/>
      <c r="M31" s="17"/>
      <c r="N31" s="17"/>
      <c r="O31" s="17">
        <v>165000</v>
      </c>
      <c r="P31" s="38"/>
      <c r="Q31" s="38"/>
      <c r="R31" s="17">
        <f>190000+24000</f>
        <v>214000</v>
      </c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20">
        <v>263235</v>
      </c>
      <c r="BG31" s="17"/>
      <c r="BH31" s="20">
        <f>400000-263235+329000</f>
        <v>465765</v>
      </c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B31" s="57"/>
    </row>
    <row r="32" spans="1:80" x14ac:dyDescent="0.2">
      <c r="A32" s="9">
        <v>13320515000</v>
      </c>
      <c r="B32" s="5" t="s">
        <v>22</v>
      </c>
      <c r="C32" s="9"/>
      <c r="D32" s="9"/>
      <c r="E32" s="9"/>
      <c r="F32" s="9"/>
      <c r="G32" s="9"/>
      <c r="H32" s="17"/>
      <c r="I32" s="17"/>
      <c r="J32" s="17"/>
      <c r="K32" s="17"/>
      <c r="L32" s="17"/>
      <c r="M32" s="17"/>
      <c r="N32" s="17"/>
      <c r="O32" s="17"/>
      <c r="P32" s="38"/>
      <c r="Q32" s="38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>
        <v>200000</v>
      </c>
      <c r="AI32" s="20">
        <f>200000-200000</f>
        <v>0</v>
      </c>
      <c r="AJ32" s="20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>
        <v>50000</v>
      </c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B32" s="57"/>
    </row>
    <row r="33" spans="1:80" x14ac:dyDescent="0.2">
      <c r="A33" s="9">
        <v>13320517000</v>
      </c>
      <c r="B33" s="5" t="s">
        <v>23</v>
      </c>
      <c r="C33" s="9">
        <f>51800+5000</f>
        <v>56800</v>
      </c>
      <c r="D33" s="9"/>
      <c r="E33" s="9"/>
      <c r="F33" s="9"/>
      <c r="G33" s="9"/>
      <c r="H33" s="17"/>
      <c r="I33" s="17"/>
      <c r="J33" s="17"/>
      <c r="K33" s="17"/>
      <c r="L33" s="17"/>
      <c r="M33" s="17"/>
      <c r="N33" s="17"/>
      <c r="O33" s="17"/>
      <c r="P33" s="38"/>
      <c r="Q33" s="38"/>
      <c r="R33" s="17"/>
      <c r="S33" s="17"/>
      <c r="T33" s="17"/>
      <c r="U33" s="17"/>
      <c r="V33" s="17"/>
      <c r="W33" s="17"/>
      <c r="X33" s="17">
        <v>30000</v>
      </c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20">
        <v>105000</v>
      </c>
      <c r="AV33" s="20"/>
      <c r="AW33" s="17"/>
      <c r="AX33" s="17"/>
      <c r="AY33" s="17">
        <v>60000</v>
      </c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>
        <v>160000</v>
      </c>
      <c r="BN33" s="17"/>
      <c r="BO33" s="17">
        <v>35630</v>
      </c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B33" s="57"/>
    </row>
    <row r="34" spans="1:80" x14ac:dyDescent="0.2">
      <c r="A34" s="9">
        <v>13320518000</v>
      </c>
      <c r="B34" s="5" t="s">
        <v>24</v>
      </c>
      <c r="C34" s="9"/>
      <c r="D34" s="9"/>
      <c r="E34" s="9"/>
      <c r="F34" s="9"/>
      <c r="G34" s="9"/>
      <c r="H34" s="17"/>
      <c r="I34" s="17"/>
      <c r="J34" s="17"/>
      <c r="K34" s="17"/>
      <c r="L34" s="17"/>
      <c r="M34" s="17"/>
      <c r="N34" s="17"/>
      <c r="O34" s="17"/>
      <c r="P34" s="38"/>
      <c r="Q34" s="38"/>
      <c r="R34" s="17"/>
      <c r="S34" s="17"/>
      <c r="T34" s="17"/>
      <c r="U34" s="17"/>
      <c r="V34" s="17"/>
      <c r="W34" s="17"/>
      <c r="X34" s="17"/>
      <c r="Y34" s="17"/>
      <c r="Z34" s="17"/>
      <c r="AA34" s="17">
        <f>130000+100000</f>
        <v>230000</v>
      </c>
      <c r="AB34" s="17">
        <v>10000</v>
      </c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>
        <v>64000</v>
      </c>
      <c r="AV34" s="17"/>
      <c r="AW34" s="17"/>
      <c r="AX34" s="17"/>
      <c r="AY34" s="20">
        <v>60000</v>
      </c>
      <c r="AZ34" s="17">
        <v>82000</v>
      </c>
      <c r="BA34" s="17"/>
      <c r="BB34" s="20">
        <f>300000+450000+19000</f>
        <v>769000</v>
      </c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>
        <v>14900</v>
      </c>
      <c r="BR34" s="17"/>
      <c r="BS34" s="17"/>
      <c r="BT34" s="17"/>
      <c r="BU34" s="17"/>
      <c r="BV34" s="17"/>
      <c r="BW34" s="17"/>
      <c r="BX34" s="17"/>
      <c r="BY34" s="17"/>
      <c r="BZ34" s="17"/>
      <c r="CB34" s="57"/>
    </row>
    <row r="35" spans="1:80" x14ac:dyDescent="0.2">
      <c r="A35" s="9">
        <v>13320519000</v>
      </c>
      <c r="B35" s="5" t="s">
        <v>25</v>
      </c>
      <c r="C35" s="9">
        <v>30552</v>
      </c>
      <c r="D35" s="9"/>
      <c r="E35" s="9"/>
      <c r="F35" s="9"/>
      <c r="G35" s="9"/>
      <c r="H35" s="17"/>
      <c r="I35" s="17">
        <v>17000</v>
      </c>
      <c r="J35" s="17"/>
      <c r="K35" s="38">
        <v>20000</v>
      </c>
      <c r="L35" s="17"/>
      <c r="M35" s="17"/>
      <c r="N35" s="17"/>
      <c r="O35" s="17"/>
      <c r="P35" s="38"/>
      <c r="Q35" s="38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B35" s="57"/>
    </row>
    <row r="36" spans="1:80" x14ac:dyDescent="0.2">
      <c r="A36" s="9">
        <v>13320520000</v>
      </c>
      <c r="B36" s="5" t="s">
        <v>26</v>
      </c>
      <c r="C36" s="9" t="s">
        <v>124</v>
      </c>
      <c r="D36" s="9"/>
      <c r="E36" s="9"/>
      <c r="F36" s="9"/>
      <c r="G36" s="9"/>
      <c r="H36" s="17">
        <v>190000</v>
      </c>
      <c r="I36" s="17"/>
      <c r="J36" s="17"/>
      <c r="K36" s="38"/>
      <c r="L36" s="17"/>
      <c r="M36" s="17"/>
      <c r="N36" s="17"/>
      <c r="O36" s="17"/>
      <c r="P36" s="38"/>
      <c r="Q36" s="38"/>
      <c r="R36" s="17">
        <f>140000+93000</f>
        <v>233000</v>
      </c>
      <c r="S36" s="17"/>
      <c r="T36" s="17"/>
      <c r="U36" s="17"/>
      <c r="V36" s="17"/>
      <c r="W36" s="17">
        <v>67000</v>
      </c>
      <c r="X36" s="17"/>
      <c r="Y36" s="17">
        <v>175905</v>
      </c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>
        <v>50000</v>
      </c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B36" s="57"/>
    </row>
    <row r="37" spans="1:80" x14ac:dyDescent="0.2">
      <c r="A37" s="9">
        <v>13320521000</v>
      </c>
      <c r="B37" s="5" t="s">
        <v>27</v>
      </c>
      <c r="C37" s="9"/>
      <c r="D37" s="9"/>
      <c r="E37" s="9"/>
      <c r="F37" s="9"/>
      <c r="G37" s="9"/>
      <c r="H37" s="17"/>
      <c r="I37" s="17"/>
      <c r="J37" s="17"/>
      <c r="K37" s="38"/>
      <c r="L37" s="17"/>
      <c r="M37" s="17"/>
      <c r="N37" s="17"/>
      <c r="O37" s="17"/>
      <c r="P37" s="38">
        <v>140000</v>
      </c>
      <c r="Q37" s="38"/>
      <c r="R37" s="17"/>
      <c r="S37" s="17"/>
      <c r="T37" s="17"/>
      <c r="U37" s="17"/>
      <c r="V37" s="17"/>
      <c r="W37" s="17"/>
      <c r="X37" s="17"/>
      <c r="Y37" s="17"/>
      <c r="Z37" s="17"/>
      <c r="AA37" s="38">
        <f>280000+230000+150000+262000</f>
        <v>922000</v>
      </c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20">
        <v>70000</v>
      </c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B37" s="57"/>
    </row>
    <row r="38" spans="1:80" x14ac:dyDescent="0.2">
      <c r="A38" s="9">
        <v>13320522000</v>
      </c>
      <c r="B38" s="5" t="s">
        <v>28</v>
      </c>
      <c r="C38" s="9">
        <f>36000+34000+40000</f>
        <v>110000</v>
      </c>
      <c r="D38" s="9"/>
      <c r="E38" s="9"/>
      <c r="F38" s="9"/>
      <c r="G38" s="9"/>
      <c r="H38" s="17"/>
      <c r="I38" s="17"/>
      <c r="J38" s="17"/>
      <c r="K38" s="38"/>
      <c r="L38" s="17"/>
      <c r="M38" s="17"/>
      <c r="N38" s="17"/>
      <c r="O38" s="17"/>
      <c r="P38" s="38"/>
      <c r="Q38" s="38"/>
      <c r="R38" s="17"/>
      <c r="S38" s="17"/>
      <c r="T38" s="17"/>
      <c r="U38" s="17"/>
      <c r="V38" s="17"/>
      <c r="W38" s="17"/>
      <c r="X38" s="17"/>
      <c r="Y38" s="17"/>
      <c r="Z38" s="17"/>
      <c r="AA38" s="38">
        <f>300000+346100</f>
        <v>646100</v>
      </c>
      <c r="AB38" s="17"/>
      <c r="AC38" s="17">
        <v>170000</v>
      </c>
      <c r="AD38" s="17"/>
      <c r="AE38" s="17"/>
      <c r="AF38" s="17"/>
      <c r="AG38" s="17"/>
      <c r="AH38" s="17"/>
      <c r="AI38" s="17"/>
      <c r="AJ38" s="17">
        <f>26300+100000+190000</f>
        <v>316300</v>
      </c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>
        <v>42200</v>
      </c>
      <c r="AX38" s="17"/>
      <c r="AY38" s="17"/>
      <c r="AZ38" s="17"/>
      <c r="BA38" s="17"/>
      <c r="BB38" s="17">
        <v>81500</v>
      </c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B38" s="57"/>
    </row>
    <row r="39" spans="1:80" x14ac:dyDescent="0.2">
      <c r="A39" s="9">
        <v>13320523000</v>
      </c>
      <c r="B39" s="5" t="s">
        <v>29</v>
      </c>
      <c r="C39" s="9"/>
      <c r="D39" s="9"/>
      <c r="E39" s="9"/>
      <c r="F39" s="9"/>
      <c r="G39" s="9"/>
      <c r="H39" s="17"/>
      <c r="I39" s="17"/>
      <c r="J39" s="17">
        <v>60000</v>
      </c>
      <c r="K39" s="38"/>
      <c r="L39" s="17">
        <v>20000</v>
      </c>
      <c r="M39" s="17"/>
      <c r="N39" s="17"/>
      <c r="O39" s="17"/>
      <c r="P39" s="38"/>
      <c r="Q39" s="38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>
        <f>250000+84100</f>
        <v>334100</v>
      </c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>
        <v>70000</v>
      </c>
      <c r="AZ39" s="17"/>
      <c r="BA39" s="17"/>
      <c r="BB39" s="17">
        <v>200000</v>
      </c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55">
        <v>300000</v>
      </c>
      <c r="BW39" s="17">
        <v>200000</v>
      </c>
      <c r="BX39" s="17"/>
      <c r="BY39" s="17"/>
      <c r="BZ39" s="17"/>
      <c r="CB39" s="57"/>
    </row>
    <row r="40" spans="1:80" x14ac:dyDescent="0.2">
      <c r="A40" s="9">
        <v>13320524000</v>
      </c>
      <c r="B40" s="5" t="s">
        <v>30</v>
      </c>
      <c r="C40" s="9"/>
      <c r="D40" s="9"/>
      <c r="E40" s="9"/>
      <c r="F40" s="9"/>
      <c r="G40" s="9"/>
      <c r="H40" s="17"/>
      <c r="I40" s="17"/>
      <c r="J40" s="17"/>
      <c r="K40" s="38"/>
      <c r="L40" s="17"/>
      <c r="M40" s="17"/>
      <c r="N40" s="17"/>
      <c r="O40" s="17"/>
      <c r="P40" s="38"/>
      <c r="Q40" s="38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B40" s="57"/>
    </row>
    <row r="41" spans="1:80" x14ac:dyDescent="0.2">
      <c r="A41" s="9">
        <v>13320525000</v>
      </c>
      <c r="B41" s="5" t="s">
        <v>31</v>
      </c>
      <c r="C41" s="9">
        <f>26000+12800</f>
        <v>38800</v>
      </c>
      <c r="D41" s="9"/>
      <c r="E41" s="9"/>
      <c r="F41" s="9"/>
      <c r="G41" s="9"/>
      <c r="H41" s="17"/>
      <c r="I41" s="17"/>
      <c r="J41" s="17"/>
      <c r="K41" s="38"/>
      <c r="L41" s="17"/>
      <c r="M41" s="17"/>
      <c r="N41" s="17"/>
      <c r="O41" s="17"/>
      <c r="P41" s="38"/>
      <c r="Q41" s="38"/>
      <c r="R41" s="17"/>
      <c r="S41" s="17">
        <v>43000</v>
      </c>
      <c r="T41" s="17"/>
      <c r="U41" s="17"/>
      <c r="V41" s="17">
        <f>50000+85000</f>
        <v>135000</v>
      </c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>
        <v>95000</v>
      </c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B41" s="57"/>
    </row>
    <row r="42" spans="1:80" x14ac:dyDescent="0.2">
      <c r="A42" s="9">
        <v>13320527000</v>
      </c>
      <c r="B42" s="5" t="s">
        <v>32</v>
      </c>
      <c r="C42" s="5"/>
      <c r="D42" s="5"/>
      <c r="E42" s="5"/>
      <c r="F42" s="5"/>
      <c r="G42" s="5"/>
      <c r="H42" s="17"/>
      <c r="I42" s="17"/>
      <c r="J42" s="17"/>
      <c r="K42" s="38"/>
      <c r="L42" s="17"/>
      <c r="M42" s="17"/>
      <c r="N42" s="17"/>
      <c r="O42" s="17"/>
      <c r="P42" s="38"/>
      <c r="Q42" s="38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>
        <f>160000+100000-100000</f>
        <v>160000</v>
      </c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20">
        <v>100000</v>
      </c>
      <c r="AV42" s="20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B42" s="57"/>
    </row>
    <row r="43" spans="1:80" x14ac:dyDescent="0.2">
      <c r="A43" s="9">
        <v>13320526000</v>
      </c>
      <c r="B43" s="5" t="s">
        <v>33</v>
      </c>
      <c r="C43" s="9"/>
      <c r="D43" s="9"/>
      <c r="E43" s="9"/>
      <c r="F43" s="9"/>
      <c r="G43" s="9"/>
      <c r="H43" s="17"/>
      <c r="I43" s="17"/>
      <c r="J43" s="17"/>
      <c r="K43" s="38"/>
      <c r="L43" s="17"/>
      <c r="M43" s="17"/>
      <c r="N43" s="17"/>
      <c r="O43" s="17"/>
      <c r="P43" s="38"/>
      <c r="Q43" s="38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>
        <v>75000</v>
      </c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>
        <f>70000+80000</f>
        <v>150000</v>
      </c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>
        <v>50000</v>
      </c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B43" s="57"/>
    </row>
    <row r="44" spans="1:80" x14ac:dyDescent="0.2">
      <c r="A44" s="9">
        <v>13320528000</v>
      </c>
      <c r="B44" s="5" t="s">
        <v>34</v>
      </c>
      <c r="C44" s="5"/>
      <c r="D44" s="5"/>
      <c r="E44" s="5"/>
      <c r="F44" s="5"/>
      <c r="G44" s="5"/>
      <c r="H44" s="17"/>
      <c r="I44" s="17"/>
      <c r="J44" s="17"/>
      <c r="K44" s="38"/>
      <c r="L44" s="17"/>
      <c r="M44" s="17"/>
      <c r="N44" s="17"/>
      <c r="O44" s="17"/>
      <c r="P44" s="38"/>
      <c r="Q44" s="38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>
        <v>50000</v>
      </c>
      <c r="AF44" s="17"/>
      <c r="AG44" s="17"/>
      <c r="AH44" s="17"/>
      <c r="AI44" s="17">
        <f>300000+200000</f>
        <v>500000</v>
      </c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>
        <v>70000</v>
      </c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B44" s="57"/>
    </row>
    <row r="45" spans="1:80" x14ac:dyDescent="0.2">
      <c r="A45" s="9">
        <v>13320529000</v>
      </c>
      <c r="B45" s="5" t="s">
        <v>35</v>
      </c>
      <c r="C45" s="5"/>
      <c r="D45" s="5"/>
      <c r="E45" s="5"/>
      <c r="F45" s="27">
        <v>121230</v>
      </c>
      <c r="G45" s="5"/>
      <c r="H45" s="17">
        <v>195000</v>
      </c>
      <c r="I45" s="17"/>
      <c r="J45" s="17"/>
      <c r="K45" s="38"/>
      <c r="L45" s="17"/>
      <c r="M45" s="17"/>
      <c r="N45" s="17"/>
      <c r="O45" s="17"/>
      <c r="P45" s="38"/>
      <c r="Q45" s="38"/>
      <c r="R45" s="17"/>
      <c r="S45" s="17"/>
      <c r="T45" s="17"/>
      <c r="U45" s="17">
        <f>300000+300000</f>
        <v>600000</v>
      </c>
      <c r="V45" s="17"/>
      <c r="W45" s="17"/>
      <c r="X45" s="17"/>
      <c r="Y45" s="17">
        <v>66654</v>
      </c>
      <c r="Z45" s="17"/>
      <c r="AA45" s="17"/>
      <c r="AB45" s="17"/>
      <c r="AC45" s="17"/>
      <c r="AD45" s="17"/>
      <c r="AE45" s="17"/>
      <c r="AF45" s="17"/>
      <c r="AG45" s="17"/>
      <c r="AH45" s="17"/>
      <c r="AI45" s="17">
        <f>200000+200000+250000</f>
        <v>650000</v>
      </c>
      <c r="AJ45" s="17"/>
      <c r="AK45" s="17"/>
      <c r="AL45" s="17"/>
      <c r="AM45" s="17">
        <v>55000</v>
      </c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>
        <v>500000</v>
      </c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B45" s="57"/>
    </row>
    <row r="46" spans="1:80" x14ac:dyDescent="0.2">
      <c r="A46" s="9">
        <v>13320530000</v>
      </c>
      <c r="B46" s="5" t="s">
        <v>36</v>
      </c>
      <c r="C46" s="9">
        <f>34748+10700</f>
        <v>45448</v>
      </c>
      <c r="D46" s="9"/>
      <c r="E46" s="9"/>
      <c r="F46" s="9"/>
      <c r="G46" s="9"/>
      <c r="H46" s="17"/>
      <c r="I46" s="17"/>
      <c r="J46" s="17">
        <v>20000</v>
      </c>
      <c r="K46" s="38"/>
      <c r="L46" s="17">
        <v>20000</v>
      </c>
      <c r="M46" s="17"/>
      <c r="N46" s="17"/>
      <c r="O46" s="17"/>
      <c r="P46" s="38"/>
      <c r="Q46" s="38"/>
      <c r="R46" s="17"/>
      <c r="S46" s="17">
        <v>95000</v>
      </c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>
        <f>200000+192300</f>
        <v>392300</v>
      </c>
      <c r="AJ46" s="17"/>
      <c r="AK46" s="17"/>
      <c r="AL46" s="17"/>
      <c r="AM46" s="20">
        <v>12000</v>
      </c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>
        <v>50000</v>
      </c>
      <c r="AY46" s="17">
        <v>49400</v>
      </c>
      <c r="AZ46" s="17"/>
      <c r="BA46" s="17"/>
      <c r="BB46" s="17">
        <v>200000</v>
      </c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>
        <v>50000</v>
      </c>
      <c r="BQ46" s="17"/>
      <c r="BR46" s="17"/>
      <c r="BS46" s="17">
        <v>34800</v>
      </c>
      <c r="BT46" s="17"/>
      <c r="BU46" s="17"/>
      <c r="BV46" s="17"/>
      <c r="BW46" s="17"/>
      <c r="BX46" s="17"/>
      <c r="BY46" s="17"/>
      <c r="BZ46" s="17"/>
      <c r="CB46" s="57"/>
    </row>
    <row r="47" spans="1:80" x14ac:dyDescent="0.2">
      <c r="A47" s="9">
        <v>13320531000</v>
      </c>
      <c r="B47" s="5" t="s">
        <v>37</v>
      </c>
      <c r="C47" s="9">
        <v>23200</v>
      </c>
      <c r="D47" s="5"/>
      <c r="E47" s="5"/>
      <c r="F47" s="5"/>
      <c r="G47" s="5"/>
      <c r="H47" s="17"/>
      <c r="I47" s="17"/>
      <c r="J47" s="17"/>
      <c r="K47" s="17">
        <v>70000</v>
      </c>
      <c r="L47" s="17"/>
      <c r="M47" s="17"/>
      <c r="N47" s="17"/>
      <c r="O47" s="17"/>
      <c r="P47" s="38"/>
      <c r="Q47" s="38"/>
      <c r="R47" s="17"/>
      <c r="S47" s="17"/>
      <c r="T47" s="17">
        <v>20000</v>
      </c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55"/>
      <c r="BN47" s="55"/>
      <c r="BO47" s="55"/>
      <c r="BP47" s="17"/>
      <c r="BQ47" s="17"/>
      <c r="BR47" s="17"/>
      <c r="BS47" s="17"/>
      <c r="BT47" s="17">
        <v>350000</v>
      </c>
      <c r="BU47" s="17"/>
      <c r="BV47" s="17"/>
      <c r="BW47" s="17"/>
      <c r="BX47" s="17"/>
      <c r="BY47" s="17"/>
      <c r="BZ47" s="17"/>
      <c r="CB47" s="57"/>
    </row>
    <row r="48" spans="1:80" x14ac:dyDescent="0.2">
      <c r="A48" s="9"/>
      <c r="B48" s="5" t="s">
        <v>41</v>
      </c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50"/>
      <c r="Q48" s="50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27">
        <v>19800</v>
      </c>
      <c r="BK48" s="27"/>
      <c r="BL48" s="27"/>
      <c r="BM48" s="9"/>
      <c r="BN48" s="9"/>
      <c r="BO48" s="9"/>
      <c r="BP48" s="9"/>
      <c r="BQ48" s="9"/>
      <c r="BR48" s="9"/>
      <c r="BS48" s="9"/>
      <c r="BT48" s="26"/>
      <c r="BU48" s="26"/>
      <c r="BV48" s="26"/>
      <c r="BW48" s="9"/>
      <c r="BX48" s="27"/>
      <c r="BY48" s="28"/>
      <c r="BZ48" s="17"/>
    </row>
    <row r="49" spans="1:84" x14ac:dyDescent="0.2">
      <c r="A49" s="9"/>
      <c r="B49" s="5" t="s">
        <v>87</v>
      </c>
      <c r="C49" s="22"/>
      <c r="D49" s="9"/>
      <c r="E49" s="9"/>
      <c r="F49" s="9"/>
      <c r="G49" s="9"/>
      <c r="H49" s="9"/>
      <c r="I49" s="9"/>
      <c r="J49" s="9"/>
      <c r="K49" s="9"/>
      <c r="L49" s="9"/>
      <c r="M49" s="9">
        <v>400000</v>
      </c>
      <c r="N49" s="9"/>
      <c r="O49" s="9"/>
      <c r="P49" s="50"/>
      <c r="Q49" s="50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27"/>
      <c r="BK49" s="27">
        <v>145000</v>
      </c>
      <c r="BL49" s="27"/>
      <c r="BM49" s="9"/>
      <c r="BN49" s="9"/>
      <c r="BO49" s="9"/>
      <c r="BP49" s="9"/>
      <c r="BQ49" s="9"/>
      <c r="BR49" s="9"/>
      <c r="BS49" s="9"/>
      <c r="BT49" s="26"/>
      <c r="BU49" s="26"/>
      <c r="BV49" s="26"/>
      <c r="BW49" s="9"/>
      <c r="BX49" s="27">
        <v>100000</v>
      </c>
      <c r="BY49" s="28">
        <v>220000</v>
      </c>
      <c r="BZ49" s="17">
        <v>1640000</v>
      </c>
    </row>
    <row r="50" spans="1:84" ht="37.5" customHeight="1" x14ac:dyDescent="0.2">
      <c r="A50" s="10"/>
      <c r="B50" s="11" t="s">
        <v>38</v>
      </c>
      <c r="C50" s="10">
        <f t="shared" ref="C50:BY50" si="0">SUM(C11:C47)</f>
        <v>948000</v>
      </c>
      <c r="D50" s="10">
        <f t="shared" si="0"/>
        <v>126300</v>
      </c>
      <c r="E50" s="44">
        <f t="shared" ref="E50:F50" si="1">SUM(E11:E47)</f>
        <v>1000000</v>
      </c>
      <c r="F50" s="29">
        <f t="shared" si="1"/>
        <v>8273460</v>
      </c>
      <c r="G50" s="29">
        <f>SUM(G11:G47)</f>
        <v>3700000</v>
      </c>
      <c r="H50" s="29">
        <f t="shared" si="0"/>
        <v>1086749</v>
      </c>
      <c r="I50" s="29">
        <f t="shared" si="0"/>
        <v>100000</v>
      </c>
      <c r="J50" s="29">
        <f t="shared" si="0"/>
        <v>80000</v>
      </c>
      <c r="K50" s="29">
        <f t="shared" si="0"/>
        <v>210000</v>
      </c>
      <c r="L50" s="29">
        <f t="shared" si="0"/>
        <v>40000</v>
      </c>
      <c r="M50" s="29">
        <f t="shared" si="0"/>
        <v>0</v>
      </c>
      <c r="N50" s="32">
        <f t="shared" ref="N50:Q50" si="2">SUM(N11:N47)</f>
        <v>27000</v>
      </c>
      <c r="O50" s="40">
        <f t="shared" ref="O50:P50" si="3">SUM(O11:O47)</f>
        <v>165000</v>
      </c>
      <c r="P50" s="51">
        <f t="shared" si="3"/>
        <v>639998</v>
      </c>
      <c r="Q50" s="51">
        <f t="shared" si="2"/>
        <v>90000</v>
      </c>
      <c r="R50" s="29">
        <f t="shared" si="0"/>
        <v>1675000</v>
      </c>
      <c r="S50" s="29">
        <f t="shared" si="0"/>
        <v>251000</v>
      </c>
      <c r="T50" s="29">
        <f t="shared" si="0"/>
        <v>20000</v>
      </c>
      <c r="U50" s="29">
        <f t="shared" si="0"/>
        <v>600000</v>
      </c>
      <c r="V50" s="29">
        <f t="shared" si="0"/>
        <v>135000</v>
      </c>
      <c r="W50" s="29">
        <f t="shared" si="0"/>
        <v>67000</v>
      </c>
      <c r="X50" s="29">
        <f t="shared" si="0"/>
        <v>30000</v>
      </c>
      <c r="Y50" s="29">
        <f t="shared" si="0"/>
        <v>487800</v>
      </c>
      <c r="Z50" s="29">
        <f>SUM(Z11:Z47)</f>
        <v>546610</v>
      </c>
      <c r="AA50" s="29">
        <f t="shared" si="0"/>
        <v>2477334.15</v>
      </c>
      <c r="AB50" s="29">
        <f t="shared" si="0"/>
        <v>10000</v>
      </c>
      <c r="AC50" s="29">
        <f>SUM(AC11:AC47)</f>
        <v>170000</v>
      </c>
      <c r="AD50" s="29">
        <f t="shared" si="0"/>
        <v>740000</v>
      </c>
      <c r="AE50" s="29">
        <f>SUM(AE11:AE47)</f>
        <v>125000</v>
      </c>
      <c r="AF50" s="29">
        <f t="shared" si="0"/>
        <v>965000</v>
      </c>
      <c r="AG50" s="32">
        <f t="shared" ref="AG50" si="4">SUM(AG11:AG47)</f>
        <v>10000</v>
      </c>
      <c r="AH50" s="29">
        <f t="shared" si="0"/>
        <v>307000</v>
      </c>
      <c r="AI50" s="29">
        <f t="shared" si="0"/>
        <v>4983400</v>
      </c>
      <c r="AJ50" s="29">
        <f t="shared" si="0"/>
        <v>316300</v>
      </c>
      <c r="AK50" s="29">
        <f t="shared" si="0"/>
        <v>1600000</v>
      </c>
      <c r="AL50" s="29">
        <f t="shared" si="0"/>
        <v>35000</v>
      </c>
      <c r="AM50" s="29">
        <f t="shared" si="0"/>
        <v>67000</v>
      </c>
      <c r="AN50" s="29">
        <f t="shared" si="0"/>
        <v>195000</v>
      </c>
      <c r="AO50" s="32">
        <f t="shared" ref="AO50:AQ50" si="5">SUM(AO11:AO47)</f>
        <v>370765.85</v>
      </c>
      <c r="AP50" s="32">
        <f t="shared" si="5"/>
        <v>145800</v>
      </c>
      <c r="AQ50" s="32">
        <f t="shared" si="5"/>
        <v>7590</v>
      </c>
      <c r="AR50" s="29">
        <f t="shared" si="0"/>
        <v>100000</v>
      </c>
      <c r="AS50" s="29">
        <f t="shared" si="0"/>
        <v>177100</v>
      </c>
      <c r="AT50" s="29">
        <f t="shared" si="0"/>
        <v>222900</v>
      </c>
      <c r="AU50" s="29">
        <f t="shared" si="0"/>
        <v>359000</v>
      </c>
      <c r="AV50" s="44">
        <f>SUM(AV11:AV47)</f>
        <v>400000</v>
      </c>
      <c r="AW50" s="29">
        <f>SUM(AW11:AW47)</f>
        <v>42200</v>
      </c>
      <c r="AX50" s="29">
        <f t="shared" si="0"/>
        <v>50000</v>
      </c>
      <c r="AY50" s="29">
        <f t="shared" si="0"/>
        <v>1214400</v>
      </c>
      <c r="AZ50" s="29">
        <f>SUM(AZ11:AZ47)</f>
        <v>82000</v>
      </c>
      <c r="BA50" s="29">
        <f>SUM(BA11:BA47)</f>
        <v>0</v>
      </c>
      <c r="BB50" s="29">
        <f t="shared" si="0"/>
        <v>1250500</v>
      </c>
      <c r="BC50" s="29">
        <f t="shared" si="0"/>
        <v>467000</v>
      </c>
      <c r="BD50" s="29">
        <f t="shared" si="0"/>
        <v>400000</v>
      </c>
      <c r="BE50" s="29">
        <f t="shared" si="0"/>
        <v>400000</v>
      </c>
      <c r="BF50" s="29">
        <f t="shared" si="0"/>
        <v>263235</v>
      </c>
      <c r="BG50" s="29">
        <f>SUM(BG11:BG47)</f>
        <v>146200</v>
      </c>
      <c r="BH50" s="29">
        <f t="shared" si="0"/>
        <v>465765</v>
      </c>
      <c r="BI50" s="29">
        <f t="shared" si="0"/>
        <v>500000</v>
      </c>
      <c r="BJ50" s="29">
        <f t="shared" si="0"/>
        <v>0</v>
      </c>
      <c r="BK50" s="29">
        <f t="shared" si="0"/>
        <v>0</v>
      </c>
      <c r="BL50" s="44">
        <f t="shared" ref="BL50" si="6">SUM(BL11:BL47)</f>
        <v>400000</v>
      </c>
      <c r="BM50" s="29">
        <f t="shared" si="0"/>
        <v>7195000</v>
      </c>
      <c r="BN50" s="29">
        <f t="shared" si="0"/>
        <v>550000</v>
      </c>
      <c r="BO50" s="29">
        <f t="shared" si="0"/>
        <v>48090</v>
      </c>
      <c r="BP50" s="29">
        <f t="shared" si="0"/>
        <v>200000</v>
      </c>
      <c r="BQ50" s="29">
        <f t="shared" si="0"/>
        <v>14900</v>
      </c>
      <c r="BR50" s="29">
        <f t="shared" si="0"/>
        <v>83000</v>
      </c>
      <c r="BS50" s="29">
        <f t="shared" si="0"/>
        <v>400300</v>
      </c>
      <c r="BT50" s="29">
        <f t="shared" si="0"/>
        <v>350000</v>
      </c>
      <c r="BU50" s="56">
        <f>SUM(BU11:BU47)</f>
        <v>400000</v>
      </c>
      <c r="BV50" s="56">
        <f t="shared" ref="BV50" si="7">SUM(BV11:BV47)</f>
        <v>300000</v>
      </c>
      <c r="BW50" s="10">
        <f t="shared" si="0"/>
        <v>1130230</v>
      </c>
      <c r="BX50" s="10">
        <f t="shared" si="0"/>
        <v>0</v>
      </c>
      <c r="BY50" s="10">
        <f t="shared" si="0"/>
        <v>0</v>
      </c>
      <c r="BZ50" s="15">
        <v>0</v>
      </c>
    </row>
    <row r="51" spans="1:84" x14ac:dyDescent="0.2">
      <c r="A51" s="10"/>
      <c r="B51" s="11" t="s">
        <v>85</v>
      </c>
      <c r="C51" s="51">
        <f>+C48+C49+C50</f>
        <v>948000</v>
      </c>
      <c r="D51" s="51">
        <f t="shared" ref="D51:BZ51" si="8">+D48+D49+D50</f>
        <v>126300</v>
      </c>
      <c r="E51" s="44">
        <f t="shared" ref="E51:F51" si="9">+E48+E49+E50</f>
        <v>1000000</v>
      </c>
      <c r="F51" s="36">
        <f t="shared" si="9"/>
        <v>8273460</v>
      </c>
      <c r="G51" s="29">
        <f t="shared" si="8"/>
        <v>3700000</v>
      </c>
      <c r="H51" s="29">
        <f t="shared" si="8"/>
        <v>1086749</v>
      </c>
      <c r="I51" s="29">
        <f t="shared" si="8"/>
        <v>100000</v>
      </c>
      <c r="J51" s="29">
        <f t="shared" si="8"/>
        <v>80000</v>
      </c>
      <c r="K51" s="29">
        <f t="shared" si="8"/>
        <v>210000</v>
      </c>
      <c r="L51" s="29">
        <f t="shared" si="8"/>
        <v>40000</v>
      </c>
      <c r="M51" s="29">
        <f t="shared" si="8"/>
        <v>400000</v>
      </c>
      <c r="N51" s="32">
        <f t="shared" ref="N51:Q51" si="10">+N48+N49+N50</f>
        <v>27000</v>
      </c>
      <c r="O51" s="40">
        <f t="shared" ref="O51:P51" si="11">+O48+O49+O50</f>
        <v>165000</v>
      </c>
      <c r="P51" s="51">
        <f t="shared" si="11"/>
        <v>639998</v>
      </c>
      <c r="Q51" s="51">
        <f t="shared" si="10"/>
        <v>90000</v>
      </c>
      <c r="R51" s="29">
        <f t="shared" si="8"/>
        <v>1675000</v>
      </c>
      <c r="S51" s="29">
        <f t="shared" si="8"/>
        <v>251000</v>
      </c>
      <c r="T51" s="29">
        <f t="shared" si="8"/>
        <v>20000</v>
      </c>
      <c r="U51" s="29">
        <f t="shared" si="8"/>
        <v>600000</v>
      </c>
      <c r="V51" s="29">
        <f t="shared" si="8"/>
        <v>135000</v>
      </c>
      <c r="W51" s="29">
        <f t="shared" si="8"/>
        <v>67000</v>
      </c>
      <c r="X51" s="29">
        <f t="shared" si="8"/>
        <v>30000</v>
      </c>
      <c r="Y51" s="29">
        <f t="shared" si="8"/>
        <v>487800</v>
      </c>
      <c r="Z51" s="29">
        <f>+Z48+Z49+Z50</f>
        <v>546610</v>
      </c>
      <c r="AA51" s="29">
        <f t="shared" si="8"/>
        <v>2477334.15</v>
      </c>
      <c r="AB51" s="29">
        <f t="shared" si="8"/>
        <v>10000</v>
      </c>
      <c r="AC51" s="29">
        <f t="shared" si="8"/>
        <v>170000</v>
      </c>
      <c r="AD51" s="29">
        <f t="shared" si="8"/>
        <v>740000</v>
      </c>
      <c r="AE51" s="29">
        <f t="shared" si="8"/>
        <v>125000</v>
      </c>
      <c r="AF51" s="29">
        <f t="shared" si="8"/>
        <v>965000</v>
      </c>
      <c r="AG51" s="32">
        <f t="shared" ref="AG51" si="12">+AG48+AG49+AG50</f>
        <v>10000</v>
      </c>
      <c r="AH51" s="29">
        <f t="shared" si="8"/>
        <v>307000</v>
      </c>
      <c r="AI51" s="29">
        <f t="shared" si="8"/>
        <v>4983400</v>
      </c>
      <c r="AJ51" s="29">
        <f t="shared" si="8"/>
        <v>316300</v>
      </c>
      <c r="AK51" s="29">
        <f t="shared" si="8"/>
        <v>1600000</v>
      </c>
      <c r="AL51" s="29">
        <f t="shared" si="8"/>
        <v>35000</v>
      </c>
      <c r="AM51" s="29">
        <f t="shared" si="8"/>
        <v>67000</v>
      </c>
      <c r="AN51" s="29">
        <f t="shared" si="8"/>
        <v>195000</v>
      </c>
      <c r="AO51" s="32">
        <f t="shared" ref="AO51:AQ51" si="13">+AO48+AO49+AO50</f>
        <v>370765.85</v>
      </c>
      <c r="AP51" s="32">
        <f t="shared" si="13"/>
        <v>145800</v>
      </c>
      <c r="AQ51" s="32">
        <f t="shared" si="13"/>
        <v>7590</v>
      </c>
      <c r="AR51" s="29">
        <f t="shared" si="8"/>
        <v>100000</v>
      </c>
      <c r="AS51" s="29">
        <f t="shared" si="8"/>
        <v>177100</v>
      </c>
      <c r="AT51" s="29">
        <f t="shared" si="8"/>
        <v>222900</v>
      </c>
      <c r="AU51" s="29">
        <f t="shared" si="8"/>
        <v>359000</v>
      </c>
      <c r="AV51" s="44">
        <f t="shared" ref="AV51" si="14">+AV48+AV49+AV50</f>
        <v>400000</v>
      </c>
      <c r="AW51" s="29">
        <f t="shared" si="8"/>
        <v>42200</v>
      </c>
      <c r="AX51" s="29">
        <f t="shared" si="8"/>
        <v>50000</v>
      </c>
      <c r="AY51" s="29">
        <f t="shared" si="8"/>
        <v>1214400</v>
      </c>
      <c r="AZ51" s="29">
        <f t="shared" si="8"/>
        <v>82000</v>
      </c>
      <c r="BA51" s="29">
        <f t="shared" si="8"/>
        <v>0</v>
      </c>
      <c r="BB51" s="29">
        <f t="shared" si="8"/>
        <v>1250500</v>
      </c>
      <c r="BC51" s="29">
        <f t="shared" si="8"/>
        <v>467000</v>
      </c>
      <c r="BD51" s="29">
        <f t="shared" si="8"/>
        <v>400000</v>
      </c>
      <c r="BE51" s="29">
        <f t="shared" si="8"/>
        <v>400000</v>
      </c>
      <c r="BF51" s="29">
        <f t="shared" si="8"/>
        <v>263235</v>
      </c>
      <c r="BG51" s="29">
        <f t="shared" si="8"/>
        <v>146200</v>
      </c>
      <c r="BH51" s="29">
        <f t="shared" si="8"/>
        <v>465765</v>
      </c>
      <c r="BI51" s="29">
        <f t="shared" si="8"/>
        <v>500000</v>
      </c>
      <c r="BJ51" s="29">
        <f t="shared" si="8"/>
        <v>19800</v>
      </c>
      <c r="BK51" s="29">
        <f t="shared" si="8"/>
        <v>145000</v>
      </c>
      <c r="BL51" s="44">
        <f t="shared" ref="BL51" si="15">+BL48+BL49+BL50</f>
        <v>400000</v>
      </c>
      <c r="BM51" s="29">
        <f t="shared" si="8"/>
        <v>7195000</v>
      </c>
      <c r="BN51" s="29">
        <f t="shared" si="8"/>
        <v>550000</v>
      </c>
      <c r="BO51" s="29">
        <f t="shared" si="8"/>
        <v>48090</v>
      </c>
      <c r="BP51" s="29">
        <f t="shared" si="8"/>
        <v>200000</v>
      </c>
      <c r="BQ51" s="29">
        <f t="shared" si="8"/>
        <v>14900</v>
      </c>
      <c r="BR51" s="29">
        <f t="shared" si="8"/>
        <v>83000</v>
      </c>
      <c r="BS51" s="29">
        <f t="shared" si="8"/>
        <v>400300</v>
      </c>
      <c r="BT51" s="29">
        <f t="shared" si="8"/>
        <v>350000</v>
      </c>
      <c r="BU51" s="56">
        <f t="shared" ref="BU51:BV51" si="16">+BU48+BU49+BU50</f>
        <v>400000</v>
      </c>
      <c r="BV51" s="56">
        <f t="shared" si="16"/>
        <v>300000</v>
      </c>
      <c r="BW51" s="44">
        <f t="shared" si="8"/>
        <v>1130230</v>
      </c>
      <c r="BX51" s="44">
        <f t="shared" si="8"/>
        <v>100000</v>
      </c>
      <c r="BY51" s="44">
        <f t="shared" si="8"/>
        <v>220000</v>
      </c>
      <c r="BZ51" s="44">
        <f t="shared" si="8"/>
        <v>1640000</v>
      </c>
      <c r="CA51" s="35"/>
      <c r="CB51" s="45"/>
    </row>
    <row r="52" spans="1:84" ht="12.75" hidden="1" customHeight="1" x14ac:dyDescent="0.2">
      <c r="A52" s="59"/>
      <c r="B52" s="61" t="s">
        <v>39</v>
      </c>
      <c r="C52" s="7"/>
      <c r="D52" s="21"/>
      <c r="E52" s="31"/>
      <c r="F52" s="31"/>
      <c r="G52" s="21"/>
      <c r="P52" s="52"/>
      <c r="Q52" s="52"/>
    </row>
    <row r="53" spans="1:84" ht="13.5" hidden="1" customHeight="1" thickBot="1" x14ac:dyDescent="0.25">
      <c r="A53" s="60"/>
      <c r="B53" s="62"/>
      <c r="C53" s="8"/>
      <c r="D53" s="21"/>
      <c r="E53" s="31"/>
      <c r="F53" s="31"/>
      <c r="G53" s="21"/>
      <c r="P53" s="52"/>
      <c r="Q53" s="52"/>
    </row>
    <row r="54" spans="1:84" ht="15.75" x14ac:dyDescent="0.25">
      <c r="A54" s="3"/>
      <c r="B54" s="42"/>
    </row>
    <row r="55" spans="1:84" x14ac:dyDescent="0.2">
      <c r="A55" s="4"/>
      <c r="B55" s="4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BI55" s="4"/>
      <c r="BJ55" s="4"/>
      <c r="BQ55" s="13"/>
      <c r="BX55" s="4" t="s">
        <v>40</v>
      </c>
      <c r="BY55" s="4"/>
      <c r="BZ55" s="4"/>
      <c r="CC55" s="13" t="s">
        <v>46</v>
      </c>
      <c r="CF55" s="13"/>
    </row>
  </sheetData>
  <mergeCells count="16">
    <mergeCell ref="AY4:BE4"/>
    <mergeCell ref="BQ4:BZ4"/>
    <mergeCell ref="A8:A10"/>
    <mergeCell ref="B8:B10"/>
    <mergeCell ref="C8:C10"/>
    <mergeCell ref="AC4:AH4"/>
    <mergeCell ref="AC5:AH5"/>
    <mergeCell ref="AD6:AS6"/>
    <mergeCell ref="BE6:BP6"/>
    <mergeCell ref="D8:BK9"/>
    <mergeCell ref="BL8:BZ9"/>
    <mergeCell ref="A52:A53"/>
    <mergeCell ref="B52:B53"/>
    <mergeCell ref="C6:X6"/>
    <mergeCell ref="C4:H4"/>
    <mergeCell ref="AI4:AL4"/>
  </mergeCells>
  <pageMargins left="0.51181102362204722" right="0.15748031496062992" top="0.19685039370078741" bottom="0.15748031496062992" header="0.19685039370078741" footer="0.15748031496062992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2</vt:i4>
      </vt:variant>
    </vt:vector>
  </HeadingPairs>
  <TitlesOfParts>
    <vt:vector size="3" baseType="lpstr">
      <vt:lpstr>грудень</vt:lpstr>
      <vt:lpstr>грудень!Заголовки_для_друку</vt:lpstr>
      <vt:lpstr>грудень!Область_друку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</dc:creator>
  <cp:lastModifiedBy>ADMIN</cp:lastModifiedBy>
  <cp:lastPrinted>2018-01-30T09:22:27Z</cp:lastPrinted>
  <dcterms:created xsi:type="dcterms:W3CDTF">2011-01-10T15:04:23Z</dcterms:created>
  <dcterms:modified xsi:type="dcterms:W3CDTF">2018-03-02T09:33:36Z</dcterms:modified>
</cp:coreProperties>
</file>